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persons/person.xml" ContentType="application/vnd.ms-excel.perso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rabkir+\"/>
    </mc:Choice>
  </mc:AlternateContent>
  <bookViews>
    <workbookView xWindow="-108" yWindow="-108" windowWidth="23256" windowHeight="12456" tabRatio="931" activeTab="1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tiv" sheetId="15" state="hidden" r:id="rId9"/>
    <sheet name="Տեղեկանք" sheetId="23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7">'[2]Page 1'!$B$12</definedName>
    <definedName name="_COMPANYNAME" localSheetId="9">'[3]Page 1'!$B$12</definedName>
    <definedName name="_COMPANYNAME">'[4]Page 1'!$B$12</definedName>
    <definedName name="_DATE2" localSheetId="4">'[1]Page 1'!$B$17</definedName>
    <definedName name="_DATE2" localSheetId="7">'[2]Page 1'!$B$17</definedName>
    <definedName name="_DATE2" localSheetId="9">'[3]Page 1'!$B$17</definedName>
    <definedName name="_DATE2">'[4]Page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ham.'!$A$1:$F$83</definedName>
    <definedName name="_xlnm.Print_Area" localSheetId="0">'Ekamut-caxs'!$A$1:$D$78</definedName>
    <definedName name="_xlnm.Print_Area" localSheetId="2">'Ekamutneri ham.'!$A$1:$F$66</definedName>
    <definedName name="_xlnm.Print_Area" localSheetId="8">'Khmberi tiv'!$A$1:$D$32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 localSheetId="9">#REF!</definedName>
    <definedName name="Tab">#REF!</definedName>
    <definedName name="Tab1CodeCol" localSheetId="4">#REF!</definedName>
    <definedName name="Tab1CodeCol" localSheetId="7">#REF!</definedName>
    <definedName name="Tab1CodeCol" localSheetId="9">#REF!</definedName>
    <definedName name="Tab1CodeCol">#REF!</definedName>
    <definedName name="Tab1Col" localSheetId="7">#REF!</definedName>
    <definedName name="Tab1Col" localSheetId="9">#REF!</definedName>
    <definedName name="Tab1Col">#REF!</definedName>
    <definedName name="Tab1Col1" localSheetId="4">#REF!</definedName>
    <definedName name="Tab1Col1" localSheetId="7">#REF!</definedName>
    <definedName name="Tab1Col1" localSheetId="9">#REF!</definedName>
    <definedName name="Tab1Col1">#REF!</definedName>
    <definedName name="Tab1ColLast" localSheetId="4">#REF!</definedName>
    <definedName name="Tab1ColLast" localSheetId="7">#REF!</definedName>
    <definedName name="Tab1ColLast" localSheetId="9">#REF!</definedName>
    <definedName name="Tab1ColLast">#REF!</definedName>
    <definedName name="Tab1Row1" localSheetId="4">#REF!</definedName>
    <definedName name="Tab1Row1" localSheetId="7">#REF!</definedName>
    <definedName name="Tab1Row1" localSheetId="9">#REF!</definedName>
    <definedName name="Tab1Row1">#REF!</definedName>
    <definedName name="Tab1RowCode" localSheetId="4">#REF!</definedName>
    <definedName name="Tab1RowCode" localSheetId="7">#REF!</definedName>
    <definedName name="Tab1RowCode" localSheetId="9">#REF!</definedName>
    <definedName name="Tab1RowCode">#REF!</definedName>
    <definedName name="Tab1RowLast" localSheetId="4">#REF!</definedName>
    <definedName name="Tab1RowLast" localSheetId="7">#REF!</definedName>
    <definedName name="Tab1RowLast" localSheetId="9">#REF!</definedName>
    <definedName name="Tab1RowLast">#REF!</definedName>
    <definedName name="Tab2CodeCol" localSheetId="4">#REF!</definedName>
    <definedName name="Tab2CodeCol" localSheetId="7">#REF!</definedName>
    <definedName name="Tab2CodeCol" localSheetId="9">#REF!</definedName>
    <definedName name="Tab2CodeCol">#REF!</definedName>
    <definedName name="Tab2Col1" localSheetId="4">#REF!</definedName>
    <definedName name="Tab2Col1" localSheetId="7">#REF!</definedName>
    <definedName name="Tab2Col1" localSheetId="9">#REF!</definedName>
    <definedName name="Tab2Col1">#REF!</definedName>
    <definedName name="Tab2ColLast" localSheetId="4">#REF!</definedName>
    <definedName name="Tab2ColLast" localSheetId="7">#REF!</definedName>
    <definedName name="Tab2ColLast" localSheetId="9">#REF!</definedName>
    <definedName name="Tab2ColLast">#REF!</definedName>
    <definedName name="Tab2Row1" localSheetId="4">#REF!</definedName>
    <definedName name="Tab2Row1" localSheetId="7">#REF!</definedName>
    <definedName name="Tab2Row1" localSheetId="9">#REF!</definedName>
    <definedName name="Tab2Row1">#REF!</definedName>
    <definedName name="Tab2RowCode" localSheetId="4">#REF!</definedName>
    <definedName name="Tab2RowCode" localSheetId="7">#REF!</definedName>
    <definedName name="Tab2RowCode" localSheetId="9">#REF!</definedName>
    <definedName name="Tab2RowCode">#REF!</definedName>
    <definedName name="Tab2RowLast" localSheetId="4">#REF!</definedName>
    <definedName name="Tab2RowLast" localSheetId="7">#REF!</definedName>
    <definedName name="Tab2RowLast" localSheetId="9">#REF!</definedName>
    <definedName name="Tab2RowLast">#REF!</definedName>
    <definedName name="Tab3CodeCol" localSheetId="4">'[5]5'!#REF!</definedName>
    <definedName name="Tab3CodeCol" localSheetId="7">#REF!</definedName>
    <definedName name="Tab3CodeCol" localSheetId="9">#REF!</definedName>
    <definedName name="Tab3CodeCol">#REF!</definedName>
    <definedName name="Tab3Col1" localSheetId="4">'[5]5'!#REF!</definedName>
    <definedName name="Tab3Col1" localSheetId="7">#REF!</definedName>
    <definedName name="Tab3Col1" localSheetId="9">#REF!</definedName>
    <definedName name="Tab3Col1">#REF!</definedName>
    <definedName name="Tab3ColLast" localSheetId="4">'[5]5'!#REF!</definedName>
    <definedName name="Tab3ColLast" localSheetId="7">#REF!</definedName>
    <definedName name="Tab3ColLast" localSheetId="9">#REF!</definedName>
    <definedName name="Tab3ColLast">#REF!</definedName>
    <definedName name="Tab3Row1" localSheetId="4">'[5]5'!#REF!</definedName>
    <definedName name="Tab3Row1" localSheetId="7">#REF!</definedName>
    <definedName name="Tab3Row1" localSheetId="9">#REF!</definedName>
    <definedName name="Tab3Row1">#REF!</definedName>
    <definedName name="Tab3RowLast" localSheetId="4">'[5]5'!#REF!</definedName>
    <definedName name="Tab3RowLast" localSheetId="7">#REF!</definedName>
    <definedName name="Tab3RowLast" localSheetId="9">#REF!</definedName>
    <definedName name="Tab3RowLast">#REF!</definedName>
    <definedName name="Tab4CodeCol" localSheetId="4">'[5]5'!#REF!</definedName>
    <definedName name="Tab4CodeCol" localSheetId="7">#REF!</definedName>
    <definedName name="Tab4CodeCol" localSheetId="9">#REF!</definedName>
    <definedName name="Tab4CodeCol">#REF!</definedName>
    <definedName name="Tab4Col1" localSheetId="4">'[5]5'!#REF!</definedName>
    <definedName name="Tab4Col1" localSheetId="7">#REF!</definedName>
    <definedName name="Tab4Col1" localSheetId="9">#REF!</definedName>
    <definedName name="Tab4Col1">#REF!</definedName>
    <definedName name="Tab4ColLast" localSheetId="4">'[5]5'!#REF!</definedName>
    <definedName name="Tab4ColLast" localSheetId="7">#REF!</definedName>
    <definedName name="Tab4ColLast" localSheetId="9">#REF!</definedName>
    <definedName name="Tab4ColLast">#REF!</definedName>
    <definedName name="Tab4Row1" localSheetId="4">'[5]5'!#REF!</definedName>
    <definedName name="Tab4Row1" localSheetId="7">#REF!</definedName>
    <definedName name="Tab4Row1" localSheetId="9">#REF!</definedName>
    <definedName name="Tab4Row1">#REF!</definedName>
    <definedName name="Tab4RowLast" localSheetId="4">'[5]5'!#REF!</definedName>
    <definedName name="Tab4RowLast" localSheetId="7">#REF!</definedName>
    <definedName name="Tab4RowLast" localSheetId="9">#REF!</definedName>
    <definedName name="Tab4RowLast">#REF!</definedName>
    <definedName name="Tab5CodeCol" localSheetId="4">'[5]5'!#REF!</definedName>
    <definedName name="Tab5CodeCol" localSheetId="7">#REF!</definedName>
    <definedName name="Tab5CodeCol" localSheetId="9">#REF!</definedName>
    <definedName name="Tab5CodeCol">#REF!</definedName>
    <definedName name="Tab5Col1" localSheetId="4">'[5]5'!#REF!</definedName>
    <definedName name="Tab5Col1" localSheetId="7">#REF!</definedName>
    <definedName name="Tab5Col1" localSheetId="9">#REF!</definedName>
    <definedName name="Tab5Col1">#REF!</definedName>
    <definedName name="Tab5ColLast" localSheetId="4">'[5]5'!#REF!</definedName>
    <definedName name="Tab5ColLast" localSheetId="7">#REF!</definedName>
    <definedName name="Tab5ColLast" localSheetId="9">#REF!</definedName>
    <definedName name="Tab5ColLast">#REF!</definedName>
    <definedName name="Tab5Row1" localSheetId="4">'[5]5'!#REF!</definedName>
    <definedName name="Tab5Row1" localSheetId="7">#REF!</definedName>
    <definedName name="Tab5Row1" localSheetId="9">#REF!</definedName>
    <definedName name="Tab5Row1">#REF!</definedName>
    <definedName name="Tab5RowLast" localSheetId="4">'[5]5'!#REF!</definedName>
    <definedName name="Tab5RowLast" localSheetId="7">#REF!</definedName>
    <definedName name="Tab5RowLast" localSheetId="9">#REF!</definedName>
    <definedName name="Tab5RowLast">#REF!</definedName>
    <definedName name="Tab6CodeCol" localSheetId="4">'[5]5'!#REF!</definedName>
    <definedName name="Tab6CodeCol" localSheetId="7">#REF!</definedName>
    <definedName name="Tab6CodeCol" localSheetId="9">#REF!</definedName>
    <definedName name="Tab6CodeCol">#REF!</definedName>
    <definedName name="Tab6Col1" localSheetId="4">'[5]5'!#REF!</definedName>
    <definedName name="Tab6Col1" localSheetId="7">#REF!</definedName>
    <definedName name="Tab6Col1" localSheetId="9">#REF!</definedName>
    <definedName name="Tab6Col1">#REF!</definedName>
    <definedName name="Tab6ColLast" localSheetId="4">'[5]5'!#REF!</definedName>
    <definedName name="Tab6ColLast" localSheetId="7">#REF!</definedName>
    <definedName name="Tab6ColLast" localSheetId="9">#REF!</definedName>
    <definedName name="Tab6ColLast">#REF!</definedName>
    <definedName name="Tab6Row1" localSheetId="4">'[5]5'!#REF!</definedName>
    <definedName name="Tab6Row1" localSheetId="7">#REF!</definedName>
    <definedName name="Tab6Row1" localSheetId="9">#REF!</definedName>
    <definedName name="Tab6Row1">#REF!</definedName>
    <definedName name="Tab6RowLast" localSheetId="4">'[5]5'!#REF!</definedName>
    <definedName name="Tab6RowLast" localSheetId="7">#REF!</definedName>
    <definedName name="Tab6RowLast" localSheetId="9">#REF!</definedName>
    <definedName name="Tab6RowLast">#REF!</definedName>
    <definedName name="Tab7CodeCol" localSheetId="4">#REF!</definedName>
    <definedName name="Tab7CodeCol" localSheetId="7">#REF!</definedName>
    <definedName name="Tab7CodeCol" localSheetId="9">#REF!</definedName>
    <definedName name="Tab7CodeCol">#REF!</definedName>
    <definedName name="Tab7Col1" localSheetId="4">#REF!</definedName>
    <definedName name="Tab7Col1" localSheetId="7">#REF!</definedName>
    <definedName name="Tab7Col1" localSheetId="9">#REF!</definedName>
    <definedName name="Tab7Col1">#REF!</definedName>
    <definedName name="Tab7ColLast" localSheetId="4">#REF!</definedName>
    <definedName name="Tab7ColLast" localSheetId="7">#REF!</definedName>
    <definedName name="Tab7ColLast" localSheetId="9">#REF!</definedName>
    <definedName name="Tab7ColLast">#REF!</definedName>
    <definedName name="Tab7Row1" localSheetId="4">#REF!</definedName>
    <definedName name="Tab7Row1" localSheetId="7">#REF!</definedName>
    <definedName name="Tab7Row1" localSheetId="9">#REF!</definedName>
    <definedName name="Tab7Row1">#REF!</definedName>
    <definedName name="Tab7RowCode" localSheetId="4">#REF!</definedName>
    <definedName name="Tab7RowCode" localSheetId="7">#REF!</definedName>
    <definedName name="Tab7RowCode" localSheetId="9">#REF!</definedName>
    <definedName name="Tab7RowCode">#REF!</definedName>
    <definedName name="Tab7RowLast" localSheetId="4">#REF!</definedName>
    <definedName name="Tab7RowLast" localSheetId="7">#REF!</definedName>
    <definedName name="Tab7RowLast" localSheetId="9">#REF!</definedName>
    <definedName name="Tab7RowLast">#REF!</definedName>
    <definedName name="Տեղեկանք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1" i="19" l="1"/>
  <c r="C26" i="7"/>
  <c r="D24" i="7"/>
  <c r="C24" i="7"/>
  <c r="D23" i="19"/>
  <c r="D34" i="19" l="1"/>
  <c r="E71" i="19"/>
  <c r="D67" i="19"/>
  <c r="E10" i="21"/>
  <c r="E9" i="21"/>
  <c r="C10" i="21"/>
  <c r="C9" i="21"/>
  <c r="H7" i="11"/>
  <c r="C12" i="11"/>
  <c r="D12" i="11"/>
  <c r="C7" i="11"/>
  <c r="L17" i="12" l="1"/>
  <c r="I18" i="12"/>
  <c r="I17" i="12"/>
  <c r="A2" i="12" l="1"/>
  <c r="M7" i="12"/>
  <c r="M8" i="12"/>
  <c r="M9" i="12"/>
  <c r="M10" i="12"/>
  <c r="M11" i="12"/>
  <c r="M12" i="12"/>
  <c r="M13" i="12"/>
  <c r="M14" i="12"/>
  <c r="M15" i="12"/>
  <c r="M16" i="12"/>
  <c r="E17" i="12"/>
  <c r="F17" i="12"/>
  <c r="J17" i="12"/>
  <c r="M17" i="12"/>
  <c r="F18" i="12"/>
  <c r="J18" i="12"/>
  <c r="J19" i="12" s="1"/>
  <c r="J20" i="12" s="1"/>
  <c r="J27" i="12" s="1"/>
  <c r="M18" i="12"/>
  <c r="C19" i="12"/>
  <c r="D19" i="12"/>
  <c r="E19" i="12"/>
  <c r="F19" i="12"/>
  <c r="G19" i="12"/>
  <c r="H19" i="12"/>
  <c r="I19" i="12"/>
  <c r="K19" i="12"/>
  <c r="L19" i="12"/>
  <c r="F20" i="12"/>
  <c r="F27" i="12" s="1"/>
  <c r="F26" i="12"/>
  <c r="J26" i="12"/>
  <c r="M28" i="12" s="1"/>
  <c r="M26" i="12"/>
  <c r="J30" i="12"/>
  <c r="J32" i="12"/>
  <c r="M19" i="12" l="1"/>
  <c r="M20" i="12" s="1"/>
  <c r="M27" i="12" s="1"/>
  <c r="D8" i="18" l="1"/>
  <c r="D19" i="15" l="1"/>
  <c r="C19" i="15"/>
  <c r="C94" i="7" l="1"/>
  <c r="C69" i="7" l="1"/>
  <c r="B55" i="10" l="1"/>
  <c r="B54" i="10"/>
  <c r="B69" i="10"/>
  <c r="D54" i="18" l="1"/>
  <c r="D59" i="18" s="1"/>
  <c r="F54" i="18"/>
  <c r="D6" i="10"/>
  <c r="B55" i="9"/>
  <c r="B54" i="9"/>
  <c r="F59" i="18" l="1"/>
  <c r="C70" i="7"/>
  <c r="G54" i="18"/>
  <c r="C64" i="7"/>
  <c r="C65" i="7"/>
  <c r="A2" i="9"/>
  <c r="C15" i="9"/>
  <c r="D62" i="9"/>
  <c r="D64" i="9"/>
  <c r="B76" i="10"/>
  <c r="C7" i="10"/>
  <c r="B94" i="7" l="1"/>
  <c r="F5" i="10" l="1"/>
  <c r="C60" i="7"/>
  <c r="C13" i="7"/>
  <c r="D12" i="7" s="1"/>
  <c r="N45" i="19"/>
  <c r="C30" i="15" l="1"/>
  <c r="C28" i="15"/>
  <c r="D21" i="21"/>
  <c r="D18" i="21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A2" i="15" l="1"/>
  <c r="A2" i="21"/>
  <c r="A2" i="18"/>
  <c r="A2" i="10"/>
  <c r="A8" i="7"/>
  <c r="D33" i="19"/>
  <c r="D32" i="19"/>
  <c r="D11" i="21"/>
  <c r="D13" i="19" s="1"/>
  <c r="E11" i="21"/>
  <c r="C11" i="21"/>
  <c r="C16" i="7" l="1"/>
  <c r="C15" i="7"/>
  <c r="D40" i="19"/>
  <c r="D15" i="19" l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14" i="7" s="1"/>
  <c r="C21" i="7"/>
  <c r="C19" i="7"/>
  <c r="C55" i="7"/>
  <c r="C58" i="7"/>
  <c r="D48" i="10" s="1"/>
  <c r="C59" i="7"/>
  <c r="C61" i="7"/>
  <c r="C62" i="7"/>
  <c r="C63" i="7"/>
  <c r="D54" i="10"/>
  <c r="D55" i="10"/>
  <c r="D15" i="15" l="1"/>
  <c r="C15" i="15"/>
  <c r="D11" i="15"/>
  <c r="C11" i="15"/>
  <c r="C7" i="15"/>
  <c r="C34" i="7" l="1"/>
  <c r="C24" i="15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34" i="18" l="1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5" i="9"/>
  <c r="E54" i="9"/>
  <c r="D36" i="19"/>
  <c r="E36" i="19" s="1"/>
  <c r="C72" i="7" l="1"/>
  <c r="D63" i="10"/>
  <c r="C63" i="10"/>
  <c r="D74" i="10"/>
  <c r="C70" i="10" l="1"/>
  <c r="C62" i="10" s="1"/>
  <c r="D70" i="10"/>
  <c r="D62" i="10" s="1"/>
  <c r="E71" i="10"/>
  <c r="D35" i="19" l="1"/>
  <c r="E35" i="19" s="1"/>
  <c r="D11" i="10"/>
  <c r="D7" i="10" s="1"/>
  <c r="E70" i="10"/>
  <c r="D10" i="9" l="1"/>
  <c r="C36" i="7"/>
  <c r="D36" i="7" s="1"/>
  <c r="D26" i="9"/>
  <c r="C54" i="7" l="1"/>
  <c r="D44" i="10" s="1"/>
  <c r="D44" i="9"/>
  <c r="C35" i="7"/>
  <c r="D35" i="7" s="1"/>
  <c r="D26" i="10"/>
  <c r="D25" i="9"/>
  <c r="E55" i="10"/>
  <c r="E54" i="10"/>
  <c r="E57" i="10"/>
  <c r="D7" i="15"/>
  <c r="D24" i="15" s="1"/>
  <c r="D25" i="10" l="1"/>
  <c r="D18" i="9"/>
  <c r="E76" i="10"/>
  <c r="E75" i="10"/>
  <c r="E69" i="10"/>
  <c r="E68" i="10"/>
  <c r="D37" i="19" l="1"/>
  <c r="E37" i="19" s="1"/>
  <c r="D70" i="19"/>
  <c r="E70" i="19" s="1"/>
  <c r="F70" i="19" s="1"/>
  <c r="D27" i="9"/>
  <c r="C37" i="7" l="1"/>
  <c r="D37" i="7" s="1"/>
  <c r="E65" i="10"/>
  <c r="D27" i="10" l="1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  <c r="D76" i="7" s="1"/>
</calcChain>
</file>

<file path=xl/sharedStrings.xml><?xml version="1.0" encoding="utf-8"?>
<sst xmlns="http://schemas.openxmlformats.org/spreadsheetml/2006/main" count="696" uniqueCount="306">
  <si>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</si>
  <si>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</si>
  <si>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</si>
  <si>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</si>
  <si>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</si>
  <si>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</si>
  <si>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</si>
  <si>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</si>
  <si>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</si>
  <si>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</si>
  <si>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</si>
  <si>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</si>
  <si>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</si>
  <si>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</si>
  <si>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</si>
  <si>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</si>
  <si>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</si>
  <si>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</si>
  <si>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</si>
  <si>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</si>
  <si>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</si>
  <si>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</si>
  <si>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</si>
  <si>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</si>
  <si>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</si>
  <si>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</si>
  <si>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</si>
  <si>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</si>
  <si>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</si>
  <si>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</si>
  <si>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</si>
  <si>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</si>
  <si>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</si>
  <si>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</si>
  <si>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</si>
  <si>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</si>
  <si>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</si>
  <si>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</si>
  <si>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</si>
  <si>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</si>
  <si>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</si>
  <si>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</si>
  <si>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</si>
  <si>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</si>
  <si>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</si>
  <si>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</si>
  <si>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</si>
  <si>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</si>
  <si>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</si>
  <si>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</si>
  <si>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</si>
  <si>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</si>
  <si>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</si>
  <si>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</si>
  <si>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</si>
  <si>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</si>
  <si>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</si>
  <si>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</si>
  <si>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</si>
  <si>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</si>
  <si>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</si>
  <si>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</si>
  <si>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</si>
  <si>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</si>
  <si>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</si>
  <si>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</si>
  <si>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</si>
  <si>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</si>
  <si>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</si>
  <si>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</si>
  <si>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</si>
  <si>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</si>
  <si>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</si>
  <si>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</si>
  <si>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</si>
  <si>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</si>
  <si>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</si>
  <si>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</si>
  <si>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</si>
  <si>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</si>
  <si>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</si>
  <si>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</si>
  <si>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</si>
  <si>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</si>
  <si>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</si>
  <si>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</si>
  <si>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</si>
  <si>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</si>
  <si>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</si>
  <si>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</si>
  <si>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</si>
  <si>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</si>
  <si>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</si>
  <si>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</si>
  <si>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</si>
  <si>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</si>
  <si>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</si>
  <si>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</si>
  <si>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</si>
  <si>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</si>
  <si>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</si>
  <si>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</si>
  <si>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</si>
  <si>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</si>
  <si>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</si>
  <si>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</si>
  <si>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</si>
  <si>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</si>
  <si>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</si>
  <si>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</si>
  <si>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</si>
  <si>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</si>
  <si>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</si>
  <si>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</si>
  <si>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</si>
  <si>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</si>
  <si>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</si>
  <si>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</si>
  <si>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</si>
  <si>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</si>
  <si>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</si>
  <si>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</si>
  <si>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</si>
  <si>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</si>
  <si>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</si>
  <si>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</si>
  <si>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</si>
  <si>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</si>
  <si>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</si>
  <si>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</si>
  <si>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</si>
  <si>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</si>
  <si>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</si>
  <si>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</si>
  <si>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</si>
  <si>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</si>
  <si>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</si>
  <si>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</si>
  <si>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</si>
  <si>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</si>
  <si>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</si>
  <si>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</si>
  <si>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</si>
  <si>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</si>
  <si>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</si>
  <si>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</si>
  <si>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</si>
  <si>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</si>
  <si>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</si>
  <si>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</si>
  <si>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</si>
  <si>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</si>
  <si>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</si>
  <si>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</si>
  <si>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</si>
  <si>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</si>
  <si>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</si>
  <si>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</si>
  <si>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</si>
  <si>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</si>
  <si>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</si>
  <si>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</si>
  <si>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</si>
  <si>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</si>
  <si>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</si>
  <si>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</si>
  <si>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</si>
  <si>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</si>
  <si>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</si>
  <si>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</si>
  <si>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</si>
  <si>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</si>
  <si>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</si>
  <si>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</si>
  <si>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</si>
  <si>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</si>
  <si>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</si>
  <si>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</si>
  <si>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</si>
  <si>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</si>
  <si>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</si>
  <si>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</si>
  <si>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</si>
  <si>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</si>
  <si>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</si>
  <si>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</si>
  <si>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</si>
  <si>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</si>
  <si>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</si>
  <si>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</si>
  <si>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</si>
  <si>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</si>
  <si>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</si>
  <si>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</si>
  <si>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</si>
  <si>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</si>
  <si>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</si>
  <si>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</si>
  <si>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</si>
  <si>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</si>
  <si>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</si>
  <si>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</si>
  <si>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</si>
  <si>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</si>
  <si>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</si>
  <si>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</si>
  <si>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</si>
  <si>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</si>
  <si>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</si>
  <si>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</si>
  <si>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</si>
  <si>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</si>
  <si>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</si>
  <si>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</si>
  <si>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</si>
  <si>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</si>
  <si>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</si>
  <si>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</si>
  <si>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</si>
  <si>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</si>
  <si>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</si>
  <si>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</si>
  <si>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</si>
  <si>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</si>
  <si>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</si>
  <si>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</si>
  <si>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</si>
  <si>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</si>
  <si>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</si>
  <si>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</si>
  <si>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</si>
  <si>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</si>
  <si>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</si>
  <si>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</si>
  <si>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</si>
  <si>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</si>
  <si>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</si>
  <si>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</si>
  <si>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</si>
  <si>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</si>
  <si>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</si>
  <si>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</si>
  <si>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</si>
  <si>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</si>
  <si>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</si>
  <si>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</si>
  <si>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</si>
  <si>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</si>
  <si>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</si>
  <si>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</si>
  <si>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</si>
  <si>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</si>
  <si>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</si>
  <si>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</si>
  <si>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</si>
  <si>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</si>
  <si>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</si>
  <si>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</si>
  <si>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</si>
  <si>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</si>
  <si>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</si>
  <si>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</si>
  <si>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</si>
  <si>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</si>
  <si>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</si>
  <si>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</si>
  <si>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</si>
  <si>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</si>
  <si>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</si>
  <si>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</si>
  <si>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</si>
  <si>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ավագ Դ</t>
  </si>
  <si>
    <t xml:space="preserve">«Երևանի հ․31 մսուր-մանկապարտեզ» ՀՈԱԿ-ի </t>
  </si>
  <si>
    <t>Մ.Ամիրյան</t>
  </si>
  <si>
    <t>Ծ.Հովհաննիսյան</t>
  </si>
  <si>
    <t>ԵԿԱՄՈՒՏՆԵՐԻ ԵՎ ԾԱԽՍԵՐԻ ՎԵՐԱԲԵՐՅԱԼ</t>
  </si>
  <si>
    <t xml:space="preserve">  Գլխ․հաշվապահ՝                                          Ծ․Հովհաննիսյան</t>
  </si>
  <si>
    <t>Գլխավոր հաշվապահ՝                                     Ծ.Հովհաննիսյան</t>
  </si>
  <si>
    <t>Տնօրեն՝                                                                  Մ.Ամիրյան</t>
  </si>
  <si>
    <t>,,Երևանի հ. 31 մանկապարտեզ,, ՀՈԱԿ-ի 2022թ.</t>
  </si>
  <si>
    <t xml:space="preserve">    Մանկապարտեզը գործում է 10 խմբով, երեխաների ցուցակային թիվը 293  է:</t>
  </si>
  <si>
    <t>2․Կցված է աշխատավարձի հաշվարկման տեղեկանքը,որում նախատեսվել է պարգևավճարի գումար ։</t>
  </si>
  <si>
    <t>Կցված է սննդի հաշվարկը, որը համապատասխանում է երեխաների ցուցակային թվին</t>
  </si>
  <si>
    <t>Կցված է աշխատավարձի տեղեկանքը</t>
  </si>
  <si>
    <t xml:space="preserve">  3.  Կցված է սննդի հաշվարկը , որը համապատասխանում է երեխաների ցուցակային թվին:</t>
  </si>
  <si>
    <t xml:space="preserve">Անհրաժեշտություն է առաջացել հայտարարություն տալ  պարուսույցի թափուր տեղի մրցույթի համար </t>
  </si>
  <si>
    <t xml:space="preserve">  4. Գազասպառման   գումարնը  հաշվարկելիս հաշվի առնվել  եղանակային պայմանները։</t>
  </si>
  <si>
    <t>Ծախսը առաջացել է տնօրենի պաշտոնի փոփոխության հետ կապված</t>
  </si>
  <si>
    <t>Հաշվարկվել է հիմնական միջոցների մաշվածքը</t>
  </si>
  <si>
    <t>Համաձայնագիր N 1  19.01.2022թ. կնքած N ԵՀԱրՎՇ-22/10 ծածկագրով սուբսիդիայի հատկացման պայմանագրի</t>
  </si>
  <si>
    <t>Հաշվի է առնվել ջրատար խողովակների վթարի պատճառով առաջացած ջրի կորուստը</t>
  </si>
  <si>
    <t>Հաշվի էառնվել եղանակային պայմանները</t>
  </si>
  <si>
    <t xml:space="preserve">6․Անհրաժեշտություն է առաջացել հայտարարություն տալ  պարուսույցի թափուր տեղի մրցույթի համար </t>
  </si>
  <si>
    <t>5․Ջրմուղ-կոյուղու գծով ծախսը հաշվարկելիս հաշվի է առնվել ջրատար խողովակների վթարի պատճառով առաջացած ջրի կորուստը։</t>
  </si>
  <si>
    <t>7․ Չփոխհատուցվող ծախսերի գծով ծախսը առաջացել է տնօրենի պաշտոնի փոփողության հետ կապված</t>
  </si>
  <si>
    <t xml:space="preserve">             Տնօրենի ժ/պ ՝                                                 Մ․Ամիրյան</t>
  </si>
  <si>
    <t xml:space="preserve">   1. Երևանի քաղաքապետարանի կողմիղ 10 ամսվա փաստացի ֆինանսավորումը կազմել է  86713.7 հազ․դրամ։ Նոյեմբեր-դեկտեմբեր ամիսների համար սուբսիդիայի գումարը ավելացվել է  7000.0 մլն․ դրամով, համաձայն քաղաքապետարանի  կողմից հաստատված համաձայնագրի։</t>
  </si>
  <si>
    <t xml:space="preserve">Հավելված 57  </t>
  </si>
  <si>
    <t xml:space="preserve">Հավելված 58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</si>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</sst>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b/>
      <sz val="12"/>
      <name val="Arial Armenian"/>
      <family val="2"/>
    </font>
    <font>
      <b/>
      <sz val="12"/>
      <color theme="1"/>
      <name val="Arial Armenian"/>
      <family val="2"/>
    </font>
    <font>
      <sz val="12"/>
      <name val="Sylfaen"/>
      <family val="1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  <charset val="204"/>
    </font>
    <font>
      <sz val="11"/>
      <name val="GHEA Grapalat"/>
      <family val="3"/>
    </font>
    <font>
      <sz val="12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6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29" xfId="49" applyFont="1" applyBorder="1" applyAlignment="1">
      <alignment horizontal="center" vertical="center" wrapText="1"/>
    </xf>
    <xf numFmtId="0" fontId="46" fillId="0" borderId="30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164" fontId="42" fillId="0" borderId="31" xfId="49" applyNumberFormat="1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7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7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7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8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3" xfId="0" applyNumberFormat="1" applyFont="1" applyBorder="1" applyAlignment="1" applyProtection="1">
      <alignment horizontal="center" vertical="center"/>
      <protection locked="0"/>
    </xf>
    <xf numFmtId="164" fontId="30" fillId="0" borderId="33" xfId="0" applyNumberFormat="1" applyFont="1" applyBorder="1" applyAlignment="1" applyProtection="1">
      <alignment horizontal="center" vertical="center"/>
    </xf>
    <xf numFmtId="164" fontId="25" fillId="0" borderId="33" xfId="0" applyNumberFormat="1" applyFont="1" applyBorder="1" applyAlignment="1" applyProtection="1">
      <alignment horizontal="center" vertical="center"/>
    </xf>
    <xf numFmtId="166" fontId="29" fillId="0" borderId="33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4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3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3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7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6" applyNumberFormat="1" applyFont="1" applyBorder="1" applyAlignment="1" applyProtection="1">
      <alignment horizontal="center" vertical="center" wrapText="1"/>
      <protection locked="0"/>
    </xf>
    <xf numFmtId="166" fontId="26" fillId="0" borderId="41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0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41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3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3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57" fillId="0" borderId="10" xfId="20" applyFont="1" applyBorder="1" applyAlignment="1">
      <alignment horizontal="center" wrapText="1"/>
    </xf>
    <xf numFmtId="0" fontId="58" fillId="0" borderId="10" xfId="0" applyFont="1" applyBorder="1" applyAlignment="1">
      <alignment horizontal="center" vertical="center" wrapText="1"/>
    </xf>
    <xf numFmtId="0" fontId="58" fillId="0" borderId="10" xfId="0" applyFont="1" applyBorder="1" applyAlignment="1">
      <alignment horizontal="center"/>
    </xf>
    <xf numFmtId="0" fontId="58" fillId="0" borderId="10" xfId="0" applyFont="1" applyBorder="1"/>
    <xf numFmtId="0" fontId="58" fillId="0" borderId="10" xfId="0" applyFont="1" applyBorder="1" applyAlignment="1">
      <alignment horizontal="right"/>
    </xf>
    <xf numFmtId="1" fontId="58" fillId="0" borderId="10" xfId="0" applyNumberFormat="1" applyFont="1" applyBorder="1"/>
    <xf numFmtId="0" fontId="59" fillId="0" borderId="0" xfId="52" applyFont="1" applyAlignment="1">
      <alignment horizontal="center"/>
    </xf>
    <xf numFmtId="0" fontId="59" fillId="0" borderId="0" xfId="52" applyFont="1" applyAlignment="1">
      <alignment horizontal="justify" vertical="top"/>
    </xf>
    <xf numFmtId="0" fontId="59" fillId="0" borderId="0" xfId="52" applyFont="1" applyAlignment="1">
      <alignment vertical="top" wrapText="1"/>
    </xf>
    <xf numFmtId="0" fontId="59" fillId="24" borderId="0" xfId="52" applyFont="1" applyFill="1" applyAlignment="1">
      <alignment horizontal="justify" vertical="top"/>
    </xf>
    <xf numFmtId="0" fontId="60" fillId="0" borderId="0" xfId="52" applyFont="1" applyAlignment="1">
      <alignment horizontal="justify"/>
    </xf>
    <xf numFmtId="0" fontId="61" fillId="0" borderId="0" xfId="52" applyFont="1" applyAlignment="1">
      <alignment horizontal="justify"/>
    </xf>
    <xf numFmtId="0" fontId="4" fillId="0" borderId="0" xfId="52"/>
    <xf numFmtId="0" fontId="62" fillId="0" borderId="0" xfId="52" applyFont="1" applyAlignment="1">
      <alignment vertical="center"/>
    </xf>
    <xf numFmtId="0" fontId="4" fillId="0" borderId="0" xfId="52" applyAlignment="1">
      <alignment wrapText="1"/>
    </xf>
    <xf numFmtId="0" fontId="63" fillId="0" borderId="0" xfId="52" applyFont="1" applyAlignment="1">
      <alignment wrapText="1"/>
    </xf>
    <xf numFmtId="0" fontId="4" fillId="24" borderId="0" xfId="52" applyFill="1"/>
    <xf numFmtId="166" fontId="64" fillId="0" borderId="0" xfId="45" applyNumberFormat="1" applyFont="1" applyBorder="1" applyAlignment="1" applyProtection="1">
      <alignment horizontal="center" vertical="center" wrapText="1"/>
      <protection locked="0"/>
    </xf>
    <xf numFmtId="166" fontId="25" fillId="0" borderId="0" xfId="0" applyNumberFormat="1" applyFont="1" applyBorder="1" applyAlignment="1" applyProtection="1">
      <alignment vertical="center"/>
      <protection locked="0"/>
    </xf>
    <xf numFmtId="166" fontId="65" fillId="0" borderId="0" xfId="45" applyNumberFormat="1" applyFont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47" fillId="0" borderId="0" xfId="45" applyNumberFormat="1" applyFont="1" applyBorder="1" applyAlignment="1" applyProtection="1">
      <alignment vertical="center"/>
      <protection locked="0"/>
    </xf>
    <xf numFmtId="166" fontId="29" fillId="27" borderId="40" xfId="46" applyNumberFormat="1" applyFont="1" applyFill="1" applyBorder="1" applyAlignment="1" applyProtection="1">
      <alignment horizontal="center" vertical="center" wrapText="1"/>
      <protection locked="0"/>
    </xf>
    <xf numFmtId="166" fontId="29" fillId="27" borderId="22" xfId="46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5" xfId="0" applyFont="1" applyBorder="1" applyAlignment="1" applyProtection="1">
      <alignment horizontal="center" vertical="center" wrapText="1"/>
      <protection hidden="1"/>
    </xf>
    <xf numFmtId="0" fontId="29" fillId="0" borderId="32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2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7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31" fillId="0" borderId="39" xfId="46" applyFont="1" applyBorder="1" applyAlignment="1" applyProtection="1">
      <alignment horizontal="center" vertical="center" wrapText="1"/>
      <protection locked="0"/>
    </xf>
    <xf numFmtId="0" fontId="31" fillId="0" borderId="41" xfId="46" applyFont="1" applyBorder="1" applyAlignment="1" applyProtection="1">
      <alignment horizontal="center" vertical="center" wrapText="1"/>
      <protection locked="0"/>
    </xf>
    <xf numFmtId="0" fontId="25" fillId="0" borderId="29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1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6" xfId="46" applyFont="1" applyBorder="1" applyAlignment="1" applyProtection="1">
      <alignment horizontal="center" vertical="center" wrapText="1"/>
      <protection locked="0"/>
    </xf>
    <xf numFmtId="0" fontId="28" fillId="0" borderId="40" xfId="46" applyFont="1" applyBorder="1" applyAlignment="1" applyProtection="1">
      <alignment horizontal="center" vertical="center" wrapText="1"/>
      <protection locked="0"/>
    </xf>
    <xf numFmtId="0" fontId="41" fillId="0" borderId="37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41" fillId="0" borderId="38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35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44" xfId="49" applyFont="1" applyBorder="1" applyAlignment="1">
      <alignment horizontal="center" vertical="center" wrapText="1"/>
    </xf>
    <xf numFmtId="0" fontId="42" fillId="0" borderId="42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view="pageBreakPreview" zoomScaleSheetLayoutView="100" workbookViewId="0">
      <selection activeCell="R13" sqref="R1:R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0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6384" width="9.109375" style="7"/>
  </cols>
  <sheetData>
    <row r="1" spans="1:13">
      <c r="C1" s="47"/>
      <c r="D1" s="47" t="s">
        <v>297</v>
      </c>
      <c r="E1" s="47"/>
    </row>
    <row r="2" spans="1:13">
      <c r="C2" s="47"/>
      <c r="D2" s="47" t="s">
        <v>299</v>
      </c>
      <c r="E2" s="47"/>
    </row>
    <row r="3" spans="1:13">
      <c r="C3" s="47"/>
      <c r="D3" s="47" t="s">
        <v>300</v>
      </c>
      <c r="E3" s="47"/>
    </row>
    <row r="4" spans="1:13">
      <c r="C4" s="221"/>
      <c r="D4" s="221" t="s">
        <v>301</v>
      </c>
      <c r="E4" s="47"/>
    </row>
    <row r="5" spans="1:13">
      <c r="C5" s="221"/>
      <c r="D5" s="221" t="s">
        <v>302</v>
      </c>
      <c r="E5" s="47"/>
    </row>
    <row r="6" spans="1:13" ht="14.25" hidden="1" customHeight="1">
      <c r="C6" s="48"/>
      <c r="D6" s="46"/>
      <c r="E6" s="49"/>
    </row>
    <row r="7" spans="1:13" ht="18.75" customHeight="1">
      <c r="A7" s="555" t="s">
        <v>41</v>
      </c>
      <c r="B7" s="555"/>
      <c r="C7" s="555"/>
      <c r="D7" s="555"/>
      <c r="E7" s="50"/>
    </row>
    <row r="8" spans="1:13" ht="20.399999999999999">
      <c r="A8" s="556" t="s">
        <v>272</v>
      </c>
      <c r="B8" s="556"/>
      <c r="C8" s="556"/>
      <c r="D8" s="556"/>
    </row>
    <row r="9" spans="1:13" ht="18.75" customHeight="1">
      <c r="A9" s="557" t="s">
        <v>246</v>
      </c>
      <c r="B9" s="557"/>
      <c r="C9" s="557"/>
      <c r="D9" s="557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52</v>
      </c>
      <c r="E10" s="55"/>
    </row>
    <row r="11" spans="1:13" ht="20.399999999999999">
      <c r="A11" s="56" t="s">
        <v>7</v>
      </c>
      <c r="B11" s="57" t="s">
        <v>147</v>
      </c>
      <c r="C11" s="58"/>
      <c r="D11" s="390"/>
      <c r="E11" s="55"/>
    </row>
    <row r="12" spans="1:13">
      <c r="A12" s="187">
        <v>1</v>
      </c>
      <c r="B12" s="188" t="s">
        <v>118</v>
      </c>
      <c r="C12" s="61"/>
      <c r="D12" s="391">
        <v>111716.8</v>
      </c>
      <c r="E12" s="55"/>
    </row>
    <row r="13" spans="1:13" s="3" customFormat="1">
      <c r="A13" s="187">
        <v>2</v>
      </c>
      <c r="B13" s="188" t="s">
        <v>8</v>
      </c>
      <c r="C13" s="63"/>
      <c r="D13" s="391">
        <f>+'Snund ev finans. pastaci'!D11</f>
        <v>2006.8</v>
      </c>
      <c r="E13" s="392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7">
        <v>3</v>
      </c>
      <c r="B14" s="188" t="s">
        <v>53</v>
      </c>
      <c r="C14" s="61"/>
      <c r="D14" s="391"/>
      <c r="E14" s="394" t="s">
        <v>223</v>
      </c>
    </row>
    <row r="15" spans="1:13" hidden="1">
      <c r="A15" s="187">
        <v>4</v>
      </c>
      <c r="B15" s="188" t="s">
        <v>63</v>
      </c>
      <c r="C15" s="61"/>
      <c r="D15" s="391">
        <f>+Komunal!M28</f>
        <v>0</v>
      </c>
      <c r="E15" s="55"/>
    </row>
    <row r="16" spans="1:13" hidden="1">
      <c r="A16" s="187">
        <v>5</v>
      </c>
      <c r="B16" s="188" t="s">
        <v>119</v>
      </c>
      <c r="C16" s="61"/>
      <c r="D16" s="391"/>
      <c r="E16" s="55"/>
    </row>
    <row r="17" spans="1:23" hidden="1">
      <c r="A17" s="187">
        <v>6</v>
      </c>
      <c r="B17" s="188" t="s">
        <v>9</v>
      </c>
      <c r="C17" s="61"/>
      <c r="D17" s="291"/>
      <c r="E17" s="55"/>
    </row>
    <row r="18" spans="1:23" hidden="1">
      <c r="A18" s="187">
        <v>7</v>
      </c>
      <c r="B18" s="189" t="s">
        <v>72</v>
      </c>
      <c r="C18" s="61"/>
      <c r="D18" s="291"/>
      <c r="E18" s="55"/>
    </row>
    <row r="19" spans="1:23">
      <c r="A19" s="187">
        <v>3</v>
      </c>
      <c r="B19" s="188" t="s">
        <v>126</v>
      </c>
      <c r="C19" s="61"/>
      <c r="D19" s="293">
        <f>SUM(D20:D21)</f>
        <v>4605</v>
      </c>
      <c r="E19" s="55"/>
    </row>
    <row r="20" spans="1:23" s="3" customFormat="1" ht="15.6">
      <c r="A20" s="193">
        <v>3.1</v>
      </c>
      <c r="B20" s="40" t="s">
        <v>73</v>
      </c>
      <c r="C20" s="63"/>
      <c r="D20" s="305">
        <f>+D67</f>
        <v>4605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3" t="s">
        <v>204</v>
      </c>
      <c r="B21" s="40" t="s">
        <v>74</v>
      </c>
      <c r="C21" s="63"/>
      <c r="D21" s="292"/>
      <c r="E21" s="74" t="s">
        <v>228</v>
      </c>
      <c r="F21" s="2"/>
      <c r="G21" s="2"/>
      <c r="H21" s="408"/>
      <c r="I21" s="2"/>
      <c r="J21" s="2"/>
      <c r="K21" s="2"/>
      <c r="L21" s="2"/>
      <c r="M21" s="2"/>
    </row>
    <row r="22" spans="1:23" hidden="1">
      <c r="A22" s="187">
        <v>9</v>
      </c>
      <c r="B22" s="190" t="s">
        <v>10</v>
      </c>
      <c r="C22" s="61"/>
      <c r="D22" s="291"/>
      <c r="E22" s="55"/>
    </row>
    <row r="23" spans="1:23" s="3" customFormat="1">
      <c r="A23" s="191">
        <v>4</v>
      </c>
      <c r="B23" s="80" t="s">
        <v>303</v>
      </c>
      <c r="C23" s="63"/>
      <c r="D23" s="291">
        <f>SUM(D24:D25)</f>
        <v>96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3">
        <v>5.0999999999999996</v>
      </c>
      <c r="B24" s="40" t="s">
        <v>304</v>
      </c>
      <c r="C24" s="63"/>
      <c r="D24" s="305"/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3">
        <v>4.0999999999999996</v>
      </c>
      <c r="B25" s="40" t="s">
        <v>305</v>
      </c>
      <c r="C25" s="63"/>
      <c r="D25" s="305">
        <v>96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1">
        <v>10</v>
      </c>
      <c r="B26" s="80"/>
      <c r="C26" s="63"/>
      <c r="D26" s="291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7">
        <v>11</v>
      </c>
      <c r="B27" s="192"/>
      <c r="C27" s="63"/>
      <c r="D27" s="291"/>
      <c r="E27" s="491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2">
        <f>SUM(D12:D19,D22:D23,D26:D27)</f>
        <v>118424.6</v>
      </c>
      <c r="E28" s="55"/>
    </row>
    <row r="29" spans="1:23" ht="18" hidden="1">
      <c r="A29" s="60"/>
      <c r="B29" s="56"/>
      <c r="C29" s="61"/>
      <c r="D29" s="293"/>
      <c r="E29" s="55"/>
    </row>
    <row r="30" spans="1:23" ht="20.399999999999999">
      <c r="A30" s="56" t="s">
        <v>11</v>
      </c>
      <c r="B30" s="66" t="s">
        <v>148</v>
      </c>
      <c r="C30" s="59"/>
      <c r="D30" s="363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7">
        <v>1</v>
      </c>
      <c r="B31" s="80" t="s">
        <v>12</v>
      </c>
      <c r="C31" s="61"/>
      <c r="D31" s="293">
        <f>+Ashkhatavardz!M11-'Dramakan hosqer'!C85</f>
        <v>67113.7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4">
        <v>1.1000000000000001</v>
      </c>
      <c r="B32" s="195" t="s">
        <v>120</v>
      </c>
      <c r="C32" s="63"/>
      <c r="D32" s="305">
        <f>+Ashkhatavardz!C8+Ashkhatavardz!J7</f>
        <v>1085.8</v>
      </c>
      <c r="E32" s="351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4">
        <v>1.2</v>
      </c>
      <c r="B33" s="195" t="s">
        <v>13</v>
      </c>
      <c r="C33" s="63"/>
      <c r="D33" s="305">
        <f>+Ashkhatavardz!C9+Ashkhatavardz!L7</f>
        <v>0</v>
      </c>
      <c r="E33" s="54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7">
        <v>2</v>
      </c>
      <c r="B34" s="188" t="s">
        <v>16</v>
      </c>
      <c r="C34" s="63"/>
      <c r="D34" s="291">
        <f>+'Snund ev finans. pastaci'!E11-'Dramakan hosqer'!C86</f>
        <v>31684.400000000001</v>
      </c>
      <c r="E34" s="74"/>
      <c r="F34" s="2"/>
      <c r="G34" s="2"/>
      <c r="H34" s="2"/>
      <c r="I34" s="2"/>
      <c r="J34" s="386"/>
      <c r="K34" s="387"/>
      <c r="L34" s="388"/>
      <c r="M34" s="387"/>
      <c r="N34" s="387"/>
      <c r="O34" s="387"/>
      <c r="P34" s="389"/>
      <c r="Q34" s="111"/>
      <c r="R34" s="292"/>
      <c r="S34" s="111"/>
      <c r="T34" s="2"/>
      <c r="U34" s="2"/>
      <c r="V34" s="2"/>
      <c r="W34" s="2"/>
    </row>
    <row r="35" spans="1:23">
      <c r="A35" s="187">
        <v>3</v>
      </c>
      <c r="B35" s="188" t="s">
        <v>15</v>
      </c>
      <c r="C35" s="61"/>
      <c r="D35" s="291">
        <f>+Komunal!F20</f>
        <v>3598.5</v>
      </c>
      <c r="E35" s="407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7">
        <v>4</v>
      </c>
      <c r="B36" s="188" t="s">
        <v>14</v>
      </c>
      <c r="C36" s="61"/>
      <c r="D36" s="291">
        <f>+Komunal!J20</f>
        <v>2417.4</v>
      </c>
      <c r="E36" s="407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7">
        <v>5</v>
      </c>
      <c r="B37" s="188" t="s">
        <v>17</v>
      </c>
      <c r="C37" s="61"/>
      <c r="D37" s="291">
        <f>+Komunal!M20</f>
        <v>817.7</v>
      </c>
      <c r="E37" s="407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7">
        <v>6</v>
      </c>
      <c r="B38" s="188" t="s">
        <v>18</v>
      </c>
      <c r="C38" s="61"/>
      <c r="D38" s="291">
        <v>72.5</v>
      </c>
      <c r="E38" s="55"/>
    </row>
    <row r="39" spans="1:23">
      <c r="A39" s="187">
        <v>7</v>
      </c>
      <c r="B39" s="188" t="s">
        <v>19</v>
      </c>
      <c r="C39" s="61"/>
      <c r="D39" s="291">
        <v>180</v>
      </c>
      <c r="E39" s="55"/>
    </row>
    <row r="40" spans="1:23">
      <c r="A40" s="187">
        <v>8</v>
      </c>
      <c r="B40" s="188" t="s">
        <v>20</v>
      </c>
      <c r="C40" s="64"/>
      <c r="D40" s="364">
        <f>SUM(D41:D43)</f>
        <v>117.6</v>
      </c>
      <c r="E40" s="55"/>
    </row>
    <row r="41" spans="1:23" s="3" customFormat="1" ht="15">
      <c r="A41" s="193">
        <v>8.1</v>
      </c>
      <c r="B41" s="40" t="s">
        <v>21</v>
      </c>
      <c r="C41" s="63"/>
      <c r="D41" s="292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 hidden="1">
      <c r="A42" s="193">
        <v>8.1999999999999993</v>
      </c>
      <c r="B42" s="40" t="s">
        <v>22</v>
      </c>
      <c r="C42" s="63"/>
      <c r="D42" s="292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3">
        <v>8.1999999999999993</v>
      </c>
      <c r="B43" s="40" t="s">
        <v>23</v>
      </c>
      <c r="C43" s="63"/>
      <c r="D43" s="292">
        <v>60</v>
      </c>
      <c r="E43" s="9"/>
      <c r="F43" s="2"/>
      <c r="G43" s="2"/>
      <c r="H43" s="2"/>
      <c r="I43" s="2"/>
      <c r="J43" s="2"/>
      <c r="K43" s="2"/>
      <c r="L43" s="2"/>
      <c r="M43" s="2"/>
      <c r="P43" s="558" t="s">
        <v>243</v>
      </c>
    </row>
    <row r="44" spans="1:23" ht="18" hidden="1" thickBot="1">
      <c r="A44" s="187">
        <v>9</v>
      </c>
      <c r="B44" s="188" t="s">
        <v>24</v>
      </c>
      <c r="C44" s="61"/>
      <c r="D44" s="291"/>
      <c r="E44" s="55"/>
      <c r="J44" s="111" t="s">
        <v>201</v>
      </c>
      <c r="N44" s="8" t="s">
        <v>244</v>
      </c>
      <c r="O44" s="8"/>
      <c r="P44" s="559"/>
    </row>
    <row r="45" spans="1:23" ht="18.600000000000001" thickBot="1">
      <c r="A45" s="187">
        <v>9</v>
      </c>
      <c r="B45" s="188" t="s">
        <v>30</v>
      </c>
      <c r="C45" s="61"/>
      <c r="D45" s="291">
        <f>R45</f>
        <v>1469.6</v>
      </c>
      <c r="E45" s="55" t="s">
        <v>225</v>
      </c>
      <c r="J45" s="353">
        <v>10</v>
      </c>
      <c r="K45" s="111" t="s">
        <v>199</v>
      </c>
      <c r="L45" s="355">
        <v>147</v>
      </c>
      <c r="M45" s="111" t="s">
        <v>200</v>
      </c>
      <c r="N45" s="354">
        <f>+J45*L45/12*2</f>
        <v>245</v>
      </c>
      <c r="O45" s="48" t="s">
        <v>224</v>
      </c>
      <c r="P45" s="406">
        <v>1224.5999999999999</v>
      </c>
      <c r="Q45" s="7" t="s">
        <v>200</v>
      </c>
      <c r="R45" s="404">
        <f>+N45+P45</f>
        <v>1469.6</v>
      </c>
    </row>
    <row r="46" spans="1:23">
      <c r="A46" s="187">
        <v>10</v>
      </c>
      <c r="B46" s="188" t="s">
        <v>25</v>
      </c>
      <c r="C46" s="61"/>
      <c r="D46" s="291">
        <v>180</v>
      </c>
      <c r="E46" s="55"/>
    </row>
    <row r="47" spans="1:23">
      <c r="A47" s="187">
        <v>11</v>
      </c>
      <c r="B47" s="225" t="s">
        <v>75</v>
      </c>
      <c r="C47" s="61"/>
      <c r="D47" s="291">
        <v>300</v>
      </c>
      <c r="E47" s="55"/>
    </row>
    <row r="48" spans="1:23">
      <c r="A48" s="187">
        <v>12</v>
      </c>
      <c r="B48" s="188" t="s">
        <v>48</v>
      </c>
      <c r="C48" s="61"/>
      <c r="D48" s="291">
        <v>300</v>
      </c>
      <c r="E48" s="55"/>
    </row>
    <row r="49" spans="1:6">
      <c r="A49" s="187">
        <v>13</v>
      </c>
      <c r="B49" s="188" t="s">
        <v>121</v>
      </c>
      <c r="C49" s="61"/>
      <c r="D49" s="291">
        <v>30</v>
      </c>
      <c r="E49" s="55"/>
    </row>
    <row r="50" spans="1:6">
      <c r="A50" s="187">
        <v>14</v>
      </c>
      <c r="B50" s="188" t="s">
        <v>122</v>
      </c>
      <c r="C50" s="61"/>
      <c r="D50" s="291">
        <v>180</v>
      </c>
      <c r="E50" s="55"/>
      <c r="F50" s="62"/>
    </row>
    <row r="51" spans="1:6">
      <c r="A51" s="187">
        <v>15</v>
      </c>
      <c r="B51" s="188" t="s">
        <v>26</v>
      </c>
      <c r="C51" s="61"/>
      <c r="D51" s="291">
        <v>430</v>
      </c>
      <c r="E51" s="55"/>
      <c r="F51" s="62"/>
    </row>
    <row r="52" spans="1:6">
      <c r="A52" s="187">
        <v>16</v>
      </c>
      <c r="B52" s="188" t="s">
        <v>27</v>
      </c>
      <c r="C52" s="61"/>
      <c r="D52" s="291">
        <v>95.1</v>
      </c>
      <c r="E52" s="55"/>
    </row>
    <row r="53" spans="1:6" hidden="1">
      <c r="A53" s="187">
        <v>18</v>
      </c>
      <c r="B53" s="188" t="s">
        <v>67</v>
      </c>
      <c r="C53" s="61"/>
      <c r="D53" s="291"/>
      <c r="E53" s="55"/>
    </row>
    <row r="54" spans="1:6" hidden="1">
      <c r="A54" s="187">
        <v>17</v>
      </c>
      <c r="B54" s="188" t="s">
        <v>54</v>
      </c>
      <c r="C54" s="61"/>
      <c r="D54" s="291">
        <f>+D15</f>
        <v>0</v>
      </c>
      <c r="E54" s="55"/>
    </row>
    <row r="55" spans="1:6">
      <c r="A55" s="187">
        <v>17</v>
      </c>
      <c r="B55" s="188" t="s">
        <v>45</v>
      </c>
      <c r="C55" s="61"/>
      <c r="D55" s="291">
        <v>57.5</v>
      </c>
      <c r="E55" s="55"/>
    </row>
    <row r="56" spans="1:6">
      <c r="A56" s="187">
        <v>18</v>
      </c>
      <c r="B56" s="188" t="s">
        <v>76</v>
      </c>
      <c r="C56" s="61"/>
      <c r="D56" s="291">
        <v>35</v>
      </c>
      <c r="E56" s="55"/>
    </row>
    <row r="57" spans="1:6">
      <c r="A57" s="187">
        <v>19</v>
      </c>
      <c r="B57" s="188" t="s">
        <v>77</v>
      </c>
      <c r="C57" s="61"/>
      <c r="D57" s="291">
        <v>95</v>
      </c>
      <c r="E57" s="55"/>
    </row>
    <row r="58" spans="1:6">
      <c r="A58" s="187">
        <v>20</v>
      </c>
      <c r="B58" s="188" t="s">
        <v>46</v>
      </c>
      <c r="C58" s="61"/>
      <c r="D58" s="291">
        <v>3</v>
      </c>
      <c r="E58" s="55"/>
    </row>
    <row r="59" spans="1:6">
      <c r="A59" s="187">
        <v>21</v>
      </c>
      <c r="B59" s="188" t="s">
        <v>123</v>
      </c>
      <c r="C59" s="61"/>
      <c r="D59" s="291">
        <v>15</v>
      </c>
      <c r="E59" s="55"/>
    </row>
    <row r="60" spans="1:6" hidden="1">
      <c r="A60" s="187">
        <v>25</v>
      </c>
      <c r="B60" s="188" t="s">
        <v>47</v>
      </c>
      <c r="C60" s="61"/>
      <c r="D60" s="291"/>
      <c r="E60" s="55"/>
    </row>
    <row r="61" spans="1:6">
      <c r="A61" s="187">
        <v>22</v>
      </c>
      <c r="B61" s="188" t="s">
        <v>64</v>
      </c>
      <c r="C61" s="61"/>
      <c r="D61" s="291">
        <f>+D25</f>
        <v>96</v>
      </c>
      <c r="E61" s="55"/>
    </row>
    <row r="62" spans="1:6" hidden="1">
      <c r="A62" s="187">
        <v>27</v>
      </c>
      <c r="B62" s="188" t="s">
        <v>78</v>
      </c>
      <c r="C62" s="61"/>
      <c r="D62" s="291"/>
      <c r="E62" s="55"/>
    </row>
    <row r="63" spans="1:6" hidden="1">
      <c r="A63" s="187">
        <v>28</v>
      </c>
      <c r="B63" s="188" t="s">
        <v>157</v>
      </c>
      <c r="C63" s="61"/>
      <c r="D63" s="291"/>
      <c r="E63" s="55"/>
    </row>
    <row r="64" spans="1:6" hidden="1">
      <c r="A64" s="187">
        <v>29</v>
      </c>
      <c r="B64" s="192"/>
      <c r="C64" s="61"/>
      <c r="D64" s="291"/>
      <c r="E64" s="55"/>
    </row>
    <row r="65" spans="1:14" ht="18" hidden="1">
      <c r="A65" s="187">
        <v>30</v>
      </c>
      <c r="B65" s="192"/>
      <c r="C65" s="61"/>
      <c r="D65" s="291"/>
      <c r="E65" s="491" t="s">
        <v>124</v>
      </c>
    </row>
    <row r="66" spans="1:14">
      <c r="A66" s="187">
        <v>23</v>
      </c>
      <c r="B66" s="80" t="s">
        <v>28</v>
      </c>
      <c r="C66" s="61"/>
      <c r="D66" s="291">
        <v>4605</v>
      </c>
      <c r="E66" s="55"/>
    </row>
    <row r="67" spans="1:14" s="3" customFormat="1" ht="15">
      <c r="A67" s="194">
        <v>23.1</v>
      </c>
      <c r="B67" s="73" t="s">
        <v>79</v>
      </c>
      <c r="C67" s="63"/>
      <c r="D67" s="292">
        <f>+D66</f>
        <v>4605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7">
        <v>24</v>
      </c>
      <c r="B68" s="188" t="s">
        <v>80</v>
      </c>
      <c r="C68" s="61"/>
      <c r="D68" s="291">
        <v>30</v>
      </c>
      <c r="E68" s="55"/>
    </row>
    <row r="69" spans="1:14" s="18" customFormat="1" ht="18">
      <c r="A69" s="187">
        <v>25</v>
      </c>
      <c r="B69" s="188" t="s">
        <v>68</v>
      </c>
      <c r="C69" s="61"/>
      <c r="D69" s="291">
        <v>4501.6000000000004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31</v>
      </c>
      <c r="C70" s="58"/>
      <c r="D70" s="362">
        <f>SUM(D31,D34:D40,D44:D66,D68:D69)</f>
        <v>118424.60000000002</v>
      </c>
      <c r="E70" s="359">
        <f>+D28-D70</f>
        <v>0</v>
      </c>
      <c r="F70" s="552">
        <f>+E70-0.8</f>
        <v>-0.8</v>
      </c>
    </row>
    <row r="71" spans="1:14" ht="37.5" customHeight="1">
      <c r="B71" s="70"/>
      <c r="C71" s="11"/>
      <c r="D71" s="60"/>
      <c r="E71" s="55">
        <f>3676.5-3681.5</f>
        <v>-5</v>
      </c>
    </row>
    <row r="72" spans="1:14" ht="26.25" hidden="1" customHeight="1">
      <c r="B72" s="10" t="s">
        <v>2</v>
      </c>
      <c r="C72" s="366" t="s">
        <v>273</v>
      </c>
      <c r="D72" s="218"/>
      <c r="E72" s="55"/>
    </row>
    <row r="73" spans="1:14" ht="12.75" hidden="1" customHeight="1">
      <c r="B73" s="70"/>
      <c r="C73" s="288" t="s">
        <v>95</v>
      </c>
      <c r="D73" s="219"/>
      <c r="E73" s="55"/>
    </row>
    <row r="74" spans="1:14" ht="27" hidden="1" customHeight="1">
      <c r="B74" s="10" t="s">
        <v>6</v>
      </c>
      <c r="C74" s="366" t="s">
        <v>274</v>
      </c>
      <c r="D74" s="218"/>
      <c r="E74" s="55"/>
    </row>
    <row r="75" spans="1:14" ht="13.5" hidden="1" customHeight="1">
      <c r="B75" s="71"/>
      <c r="C75" s="288" t="s">
        <v>95</v>
      </c>
      <c r="D75" s="219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0.5" customHeight="1">
      <c r="B77" s="492" t="s">
        <v>247</v>
      </c>
      <c r="D77" s="393" t="s">
        <v>270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2"/>
      <c r="C78" s="286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D51" sqref="D1:I1048576"/>
    </sheetView>
  </sheetViews>
  <sheetFormatPr defaultColWidth="9.109375" defaultRowHeight="15"/>
  <cols>
    <col min="1" max="1" width="6.3320312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9" width="0" style="102" hidden="1" customWidth="1"/>
    <col min="10" max="11" width="9.109375" style="102"/>
    <col min="12" max="16384" width="9.109375" style="103"/>
  </cols>
  <sheetData>
    <row r="1" spans="1:11" s="94" customFormat="1" ht="17.399999999999999">
      <c r="A1" s="92"/>
      <c r="B1" s="93"/>
      <c r="C1" s="411" t="s">
        <v>298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47" t="s">
        <v>299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47" t="s">
        <v>300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1" t="s">
        <v>301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1" t="s">
        <v>302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hidden="1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62" t="s">
        <v>41</v>
      </c>
      <c r="B7" s="562"/>
      <c r="C7" s="562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56" t="str">
        <f>+'Ekamut-caxs'!A8:D8</f>
        <v xml:space="preserve">«Երևանի հ․31 մսուր-մանկապարտեզ» ՀՈԱԿ-ի </v>
      </c>
      <c r="B8" s="556"/>
      <c r="C8" s="556"/>
      <c r="D8" s="131"/>
      <c r="E8" s="4"/>
      <c r="F8" s="349"/>
      <c r="G8" s="349"/>
      <c r="H8" s="49"/>
      <c r="I8" s="6"/>
      <c r="J8" s="6"/>
      <c r="K8" s="6"/>
    </row>
    <row r="9" spans="1:11" s="7" customFormat="1" ht="18.75" customHeight="1">
      <c r="A9" s="557" t="s">
        <v>248</v>
      </c>
      <c r="B9" s="557"/>
      <c r="C9" s="557"/>
      <c r="D9" s="130"/>
      <c r="E9" s="49"/>
      <c r="F9" s="49"/>
      <c r="G9" s="49"/>
      <c r="H9" s="49"/>
      <c r="I9" s="6"/>
      <c r="J9" s="6"/>
      <c r="K9" s="6"/>
    </row>
    <row r="10" spans="1:11" s="7" customFormat="1" ht="11.25" hidden="1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352">
        <f>+C13-C70</f>
        <v>1032</v>
      </c>
      <c r="E12" s="111"/>
      <c r="F12" s="111"/>
      <c r="G12" s="111"/>
      <c r="H12" s="358" t="s">
        <v>236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33</v>
      </c>
      <c r="C13" s="334">
        <f>+'Dramakani ham.'!D6</f>
        <v>1080.0999999999999</v>
      </c>
      <c r="D13" s="560" t="s">
        <v>235</v>
      </c>
      <c r="E13" s="561"/>
      <c r="F13" s="357"/>
      <c r="G13" s="357"/>
      <c r="H13" s="356">
        <v>0.8</v>
      </c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34">
        <f>SUM(C15:C24,C27:C28)</f>
        <v>113819.6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3" t="s">
        <v>118</v>
      </c>
      <c r="C15" s="325">
        <f>+'Ekamut-caxs'!$D12</f>
        <v>111716.8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6" t="s">
        <v>8</v>
      </c>
      <c r="C16" s="325">
        <f>+'Ekamut-caxs'!$D13</f>
        <v>2006.8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7" t="s">
        <v>53</v>
      </c>
      <c r="C17" s="324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28" t="s">
        <v>63</v>
      </c>
      <c r="C18" s="324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7.399999999999999" hidden="1">
      <c r="A19" s="79">
        <v>5</v>
      </c>
      <c r="B19" s="323" t="s">
        <v>119</v>
      </c>
      <c r="C19" s="325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3" t="s">
        <v>9</v>
      </c>
      <c r="C20" s="325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7.399999999999999" hidden="1">
      <c r="A21" s="79">
        <v>7</v>
      </c>
      <c r="B21" s="323" t="s">
        <v>72</v>
      </c>
      <c r="C21" s="325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7.399999999999999" hidden="1">
      <c r="A22" s="79">
        <v>8</v>
      </c>
      <c r="B22" s="323" t="s">
        <v>34</v>
      </c>
      <c r="C22" s="324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7.399999999999999" hidden="1">
      <c r="A23" s="79">
        <v>9</v>
      </c>
      <c r="B23" s="323" t="s">
        <v>10</v>
      </c>
      <c r="C23" s="325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4" customFormat="1" ht="17.399999999999999">
      <c r="A24" s="79">
        <v>3</v>
      </c>
      <c r="B24" s="326" t="s">
        <v>303</v>
      </c>
      <c r="C24" s="325">
        <f>SUM(C25:C26)</f>
        <v>96</v>
      </c>
      <c r="D24" s="130">
        <f>SUM(D25:D26)</f>
        <v>0</v>
      </c>
      <c r="E24" s="49"/>
      <c r="F24" s="49"/>
      <c r="G24" s="49"/>
      <c r="H24" s="49"/>
      <c r="I24" s="96"/>
      <c r="J24" s="96"/>
      <c r="K24" s="96"/>
    </row>
    <row r="25" spans="1:11" s="106" customFormat="1" hidden="1">
      <c r="A25" s="554">
        <v>4.0999999999999996</v>
      </c>
      <c r="B25" s="33" t="s">
        <v>304</v>
      </c>
      <c r="C25" s="338"/>
      <c r="D25" s="352"/>
      <c r="E25" s="126"/>
      <c r="F25" s="126"/>
      <c r="G25" s="126"/>
      <c r="H25" s="126"/>
      <c r="I25" s="105"/>
      <c r="J25" s="105"/>
      <c r="K25" s="105"/>
    </row>
    <row r="26" spans="1:11" s="106" customFormat="1">
      <c r="A26" s="554">
        <v>3.1</v>
      </c>
      <c r="B26" s="33" t="s">
        <v>305</v>
      </c>
      <c r="C26" s="338">
        <f>+'Ekamut-caxs'!D25</f>
        <v>96</v>
      </c>
      <c r="D26" s="352"/>
      <c r="E26" s="126"/>
      <c r="F26" s="126"/>
      <c r="G26" s="126"/>
      <c r="H26" s="126"/>
      <c r="I26" s="105"/>
      <c r="J26" s="105"/>
      <c r="K26" s="105"/>
    </row>
    <row r="27" spans="1:11" s="96" customFormat="1" ht="17.399999999999999" hidden="1">
      <c r="A27" s="79">
        <v>10</v>
      </c>
      <c r="B27" s="329"/>
      <c r="C27" s="324"/>
      <c r="D27" s="133"/>
      <c r="E27" s="124"/>
      <c r="F27" s="124"/>
      <c r="G27" s="124"/>
      <c r="H27" s="49"/>
    </row>
    <row r="28" spans="1:11" s="96" customFormat="1" ht="17.399999999999999" hidden="1">
      <c r="A28" s="79">
        <v>11</v>
      </c>
      <c r="B28" s="329"/>
      <c r="C28" s="324"/>
      <c r="D28" s="488" t="s">
        <v>193</v>
      </c>
      <c r="E28" s="124"/>
      <c r="F28" s="124"/>
      <c r="G28" s="124"/>
      <c r="H28" s="49"/>
    </row>
    <row r="29" spans="1:11" s="94" customFormat="1" ht="18">
      <c r="A29" s="13" t="s">
        <v>35</v>
      </c>
      <c r="B29" s="14" t="s">
        <v>84</v>
      </c>
      <c r="C29" s="334">
        <f>C30+C72+C84</f>
        <v>109816.10000000002</v>
      </c>
      <c r="D29" s="365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56</v>
      </c>
      <c r="B30" s="14" t="s">
        <v>59</v>
      </c>
      <c r="C30" s="334">
        <f>SUM(C31,C34:C40,C44:C66,C70:C71)</f>
        <v>109366.10000000002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0" t="s">
        <v>12</v>
      </c>
      <c r="C31" s="325">
        <f>+'Ekamut-caxs'!D31</f>
        <v>67113.7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120</v>
      </c>
      <c r="C32" s="338">
        <f>+'Ekamut-caxs'!D32</f>
        <v>1085.8</v>
      </c>
      <c r="D32" s="352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38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6" t="s">
        <v>16</v>
      </c>
      <c r="C34" s="324">
        <f>+'Ekamut-caxs'!D34</f>
        <v>31684.400000000001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6" t="s">
        <v>15</v>
      </c>
      <c r="C35" s="325">
        <f>+'Ekamut-caxs'!D35</f>
        <v>3598.5</v>
      </c>
      <c r="D35" s="409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6" t="s">
        <v>14</v>
      </c>
      <c r="C36" s="325">
        <f>+'Ekamut-caxs'!D36</f>
        <v>2417.4</v>
      </c>
      <c r="D36" s="409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6" t="s">
        <v>17</v>
      </c>
      <c r="C37" s="325">
        <f>+'Ekamut-caxs'!D37</f>
        <v>817.7</v>
      </c>
      <c r="D37" s="409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6" t="s">
        <v>18</v>
      </c>
      <c r="C38" s="325">
        <f>+'Ekamut-caxs'!D38</f>
        <v>72.5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6" t="s">
        <v>19</v>
      </c>
      <c r="C39" s="325">
        <f>+'Ekamut-caxs'!D39</f>
        <v>180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6" t="s">
        <v>20</v>
      </c>
      <c r="C40" s="325">
        <f>SUM(C41:C43)</f>
        <v>117.6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21</v>
      </c>
      <c r="C41" s="325">
        <f>+'Ekamut-caxs'!D41</f>
        <v>57.6</v>
      </c>
    </row>
    <row r="42" spans="1:11" ht="18" hidden="1" customHeight="1">
      <c r="A42" s="28">
        <v>8.1999999999999993</v>
      </c>
      <c r="B42" s="33" t="s">
        <v>22</v>
      </c>
      <c r="C42" s="325">
        <f>+'Ekamut-caxs'!D42</f>
        <v>0</v>
      </c>
    </row>
    <row r="43" spans="1:11" ht="18" customHeight="1">
      <c r="A43" s="28">
        <v>8.1999999999999993</v>
      </c>
      <c r="B43" s="33" t="s">
        <v>23</v>
      </c>
      <c r="C43" s="325">
        <f>+'Ekamut-caxs'!D43</f>
        <v>60</v>
      </c>
    </row>
    <row r="44" spans="1:11" s="119" customFormat="1" ht="18" hidden="1" customHeight="1">
      <c r="A44" s="79">
        <v>9</v>
      </c>
      <c r="B44" s="326" t="s">
        <v>24</v>
      </c>
      <c r="C44" s="325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6" t="s">
        <v>30</v>
      </c>
      <c r="C45" s="324">
        <f>+'Ekamut-caxs'!D45</f>
        <v>1469.6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6" t="s">
        <v>25</v>
      </c>
      <c r="C46" s="324">
        <f>+'Ekamut-caxs'!D46</f>
        <v>180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11</v>
      </c>
      <c r="B47" s="331" t="s">
        <v>75</v>
      </c>
      <c r="C47" s="324">
        <f>+'Ekamut-caxs'!D47</f>
        <v>300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12</v>
      </c>
      <c r="B48" s="326" t="s">
        <v>48</v>
      </c>
      <c r="C48" s="325">
        <f>+'Ekamut-caxs'!D48</f>
        <v>300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13</v>
      </c>
      <c r="B49" s="326" t="s">
        <v>121</v>
      </c>
      <c r="C49" s="325">
        <f>+'Ekamut-caxs'!D49</f>
        <v>30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14</v>
      </c>
      <c r="B50" s="326" t="s">
        <v>122</v>
      </c>
      <c r="C50" s="325">
        <f>+'Ekamut-caxs'!D50</f>
        <v>180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15</v>
      </c>
      <c r="B51" s="326" t="s">
        <v>26</v>
      </c>
      <c r="C51" s="325">
        <f>+'Ekamut-caxs'!D51</f>
        <v>430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16</v>
      </c>
      <c r="B52" s="326" t="s">
        <v>27</v>
      </c>
      <c r="C52" s="325">
        <f>+'Ekamut-caxs'!D52</f>
        <v>95.1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17</v>
      </c>
      <c r="B53" s="326" t="s">
        <v>67</v>
      </c>
      <c r="C53" s="325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18</v>
      </c>
      <c r="B54" s="326" t="s">
        <v>54</v>
      </c>
      <c r="C54" s="325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17</v>
      </c>
      <c r="B55" s="326" t="s">
        <v>45</v>
      </c>
      <c r="C55" s="325">
        <f>+'Ekamut-caxs'!D55</f>
        <v>57.5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18</v>
      </c>
      <c r="B56" s="326" t="s">
        <v>76</v>
      </c>
      <c r="C56" s="325">
        <f>+'Ekamut-caxs'!D56</f>
        <v>35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19</v>
      </c>
      <c r="B57" s="326" t="s">
        <v>77</v>
      </c>
      <c r="C57" s="325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20</v>
      </c>
      <c r="B58" s="326" t="s">
        <v>46</v>
      </c>
      <c r="C58" s="325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7.399999999999999">
      <c r="A59" s="79">
        <v>21</v>
      </c>
      <c r="B59" s="326" t="s">
        <v>123</v>
      </c>
      <c r="C59" s="325">
        <f>+'Ekamut-caxs'!D59</f>
        <v>15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7.399999999999999" hidden="1">
      <c r="A60" s="79">
        <v>25</v>
      </c>
      <c r="B60" s="326" t="s">
        <v>47</v>
      </c>
      <c r="C60" s="325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7.399999999999999">
      <c r="A61" s="79">
        <v>22</v>
      </c>
      <c r="B61" s="326" t="s">
        <v>64</v>
      </c>
      <c r="C61" s="325">
        <f>+'Ekamut-caxs'!D61</f>
        <v>96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7.399999999999999" hidden="1">
      <c r="A62" s="79">
        <v>27</v>
      </c>
      <c r="B62" s="188" t="s">
        <v>78</v>
      </c>
      <c r="C62" s="325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7.399999999999999" hidden="1">
      <c r="A63" s="79">
        <v>28</v>
      </c>
      <c r="B63" s="326" t="s">
        <v>157</v>
      </c>
      <c r="C63" s="325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7.399999999999999" hidden="1">
      <c r="A64" s="79">
        <v>29</v>
      </c>
      <c r="B64" s="346"/>
      <c r="C64" s="324">
        <f>+'Ekamut-caxs'!D64</f>
        <v>0</v>
      </c>
      <c r="D64" s="137"/>
      <c r="E64" s="86"/>
      <c r="F64" s="86"/>
      <c r="G64" s="86"/>
      <c r="H64" s="72"/>
    </row>
    <row r="65" spans="1:11" s="87" customFormat="1" ht="17.399999999999999" hidden="1">
      <c r="A65" s="79">
        <v>30</v>
      </c>
      <c r="B65" s="346"/>
      <c r="C65" s="324">
        <f>+'Ekamut-caxs'!D65</f>
        <v>0</v>
      </c>
      <c r="D65" s="488" t="s">
        <v>124</v>
      </c>
      <c r="E65" s="86"/>
      <c r="F65" s="86"/>
      <c r="G65" s="86"/>
      <c r="H65" s="72"/>
    </row>
    <row r="66" spans="1:11" s="119" customFormat="1" ht="17.399999999999999">
      <c r="A66" s="79">
        <v>23</v>
      </c>
      <c r="B66" s="347" t="s">
        <v>36</v>
      </c>
      <c r="C66" s="325">
        <f>SUM(C67:C69)</f>
        <v>30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298"/>
    </row>
    <row r="68" spans="1:11" ht="19.5" hidden="1" customHeight="1">
      <c r="A68" s="15">
        <v>31.2</v>
      </c>
      <c r="B68" s="122" t="s">
        <v>49</v>
      </c>
      <c r="C68" s="298"/>
    </row>
    <row r="69" spans="1:11">
      <c r="A69" s="15">
        <v>23.1</v>
      </c>
      <c r="B69" s="122" t="s">
        <v>85</v>
      </c>
      <c r="C69" s="298">
        <f>+'Ekamut-caxs'!D68</f>
        <v>30</v>
      </c>
    </row>
    <row r="70" spans="1:11" s="119" customFormat="1" ht="17.25" customHeight="1">
      <c r="A70" s="90">
        <v>24</v>
      </c>
      <c r="B70" s="332" t="s">
        <v>38</v>
      </c>
      <c r="C70" s="325">
        <f>+'Deb. ev kreditor'!D59-'Deb. ev kreditor'!D54</f>
        <v>48.1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3" t="s">
        <v>86</v>
      </c>
      <c r="C71" s="324"/>
      <c r="D71" s="136" t="s">
        <v>237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57</v>
      </c>
      <c r="B72" s="104" t="s">
        <v>60</v>
      </c>
      <c r="C72" s="334">
        <f>C73+C80</f>
        <v>450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17.399999999999999">
      <c r="A73" s="90">
        <v>1</v>
      </c>
      <c r="B73" s="335" t="s">
        <v>90</v>
      </c>
      <c r="C73" s="325">
        <f>SUM(C74:C79)</f>
        <v>450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6" t="s">
        <v>87</v>
      </c>
      <c r="C74" s="324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9.75" hidden="1" customHeight="1">
      <c r="A75" s="90">
        <v>1.2</v>
      </c>
      <c r="B75" s="336" t="s">
        <v>88</v>
      </c>
      <c r="C75" s="324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thickBot="1">
      <c r="A76" s="90">
        <v>1.1000000000000001</v>
      </c>
      <c r="B76" s="336" t="s">
        <v>89</v>
      </c>
      <c r="C76" s="324">
        <v>450</v>
      </c>
      <c r="D76" s="553">
        <f>+C87-D12+C72</f>
        <v>4501.5999999999913</v>
      </c>
      <c r="E76" s="125"/>
      <c r="F76" s="125"/>
      <c r="G76" s="125"/>
      <c r="H76" s="125"/>
      <c r="I76" s="116"/>
      <c r="J76" s="116"/>
      <c r="K76" s="116"/>
    </row>
    <row r="77" spans="1:11" s="117" customFormat="1" ht="17.399999999999999" hidden="1">
      <c r="A77" s="90">
        <v>1.4</v>
      </c>
      <c r="B77" s="336" t="s">
        <v>65</v>
      </c>
      <c r="C77" s="324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399999999999999" hidden="1">
      <c r="A78" s="90">
        <v>1.5</v>
      </c>
      <c r="B78" s="337" t="s">
        <v>66</v>
      </c>
      <c r="C78" s="324"/>
      <c r="D78" s="134"/>
      <c r="E78" s="125"/>
      <c r="F78" s="125"/>
      <c r="G78" s="125"/>
      <c r="H78" s="125"/>
    </row>
    <row r="79" spans="1:11" s="116" customFormat="1" ht="18" hidden="1">
      <c r="A79" s="90">
        <v>1.6</v>
      </c>
      <c r="B79" s="337"/>
      <c r="C79" s="324"/>
      <c r="D79" s="489" t="s">
        <v>125</v>
      </c>
      <c r="E79" s="125"/>
      <c r="F79" s="125"/>
      <c r="G79" s="125"/>
      <c r="H79" s="125"/>
    </row>
    <row r="80" spans="1:11" s="117" customFormat="1" ht="34.799999999999997" hidden="1">
      <c r="A80" s="90">
        <v>2</v>
      </c>
      <c r="B80" s="335" t="s">
        <v>91</v>
      </c>
      <c r="C80" s="325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7.399999999999999" hidden="1">
      <c r="A81" s="90">
        <v>2.1</v>
      </c>
      <c r="B81" s="335" t="s">
        <v>62</v>
      </c>
      <c r="C81" s="324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7.399999999999999" hidden="1">
      <c r="A82" s="90">
        <v>2.2000000000000002</v>
      </c>
      <c r="B82" s="348" t="s">
        <v>61</v>
      </c>
      <c r="C82" s="324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7.399999999999999" hidden="1">
      <c r="A83" s="90">
        <v>2.2999999999999998</v>
      </c>
      <c r="B83" s="335" t="s">
        <v>50</v>
      </c>
      <c r="C83" s="324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6" hidden="1">
      <c r="A84" s="45" t="s">
        <v>58</v>
      </c>
      <c r="B84" s="14" t="s">
        <v>154</v>
      </c>
      <c r="C84" s="334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7.399999999999999" hidden="1">
      <c r="A85" s="90">
        <v>1</v>
      </c>
      <c r="B85" s="330" t="s">
        <v>16</v>
      </c>
      <c r="C85" s="324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8" hidden="1" thickBot="1">
      <c r="A86" s="90">
        <v>1</v>
      </c>
      <c r="B86" s="330" t="s">
        <v>16</v>
      </c>
      <c r="C86" s="324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6.6" thickBot="1">
      <c r="A87" s="13" t="s">
        <v>39</v>
      </c>
      <c r="B87" s="14" t="s">
        <v>40</v>
      </c>
      <c r="C87" s="334">
        <f>C13+C14-C29</f>
        <v>5083.5999999999913</v>
      </c>
      <c r="D87" s="560" t="s">
        <v>202</v>
      </c>
      <c r="E87" s="561"/>
      <c r="F87" s="357"/>
      <c r="G87" s="357"/>
      <c r="H87" s="356">
        <v>0.8</v>
      </c>
      <c r="I87" s="120"/>
      <c r="J87" s="120"/>
      <c r="K87" s="120"/>
    </row>
    <row r="88" spans="1:11" s="101" customFormat="1" ht="45" customHeight="1">
      <c r="A88" s="107"/>
      <c r="B88" s="108"/>
      <c r="D88" s="370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6" t="str">
        <f>+'Ekamut-caxs'!C72</f>
        <v>Մ.Ամիրյան</v>
      </c>
      <c r="D89" s="218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7" t="s">
        <v>95</v>
      </c>
      <c r="D90" s="219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68" t="str">
        <f>+'Ekamut-caxs'!C74</f>
        <v>Ծ.Հովհաննիսյան</v>
      </c>
      <c r="D91" s="286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7" t="s">
        <v>95</v>
      </c>
      <c r="D92" s="219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1"/>
      <c r="E93" s="111"/>
      <c r="F93" s="111"/>
      <c r="G93" s="111"/>
      <c r="H93" s="111"/>
      <c r="I93" s="2"/>
      <c r="J93" s="2"/>
      <c r="K93" s="2"/>
    </row>
    <row r="94" spans="1:11" s="301" customFormat="1" ht="40.5" customHeight="1">
      <c r="B94" s="492" t="str">
        <f>+'Ekamut-caxs'!B77</f>
        <v>ԵՐԵՎԱՆԻ ՔԱՂԱՔԱՊԵՏ՝</v>
      </c>
      <c r="C94" s="286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0"/>
      <c r="E95" s="111"/>
      <c r="F95" s="111"/>
      <c r="G95" s="111"/>
      <c r="H95" s="111"/>
    </row>
    <row r="96" spans="1:11" s="102" customFormat="1">
      <c r="D96" s="220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69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20" zoomScaleSheetLayoutView="100" workbookViewId="0">
      <selection activeCell="E45" sqref="E45"/>
    </sheetView>
  </sheetViews>
  <sheetFormatPr defaultColWidth="9.109375" defaultRowHeight="15"/>
  <cols>
    <col min="1" max="1" width="5.886718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0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64" t="s">
        <v>55</v>
      </c>
      <c r="B1" s="564"/>
      <c r="C1" s="564"/>
      <c r="D1" s="564"/>
      <c r="E1" s="564"/>
      <c r="F1" s="564"/>
    </row>
    <row r="2" spans="1:18" s="23" customFormat="1" ht="25.5" customHeight="1">
      <c r="A2" s="563" t="str">
        <f>+'Ekamut-caxs'!A8:D8</f>
        <v xml:space="preserve">«Երևանի հ․31 մսուր-մանկապարտեզ» ՀՈԱԿ-ի </v>
      </c>
      <c r="B2" s="563"/>
      <c r="C2" s="563"/>
      <c r="D2" s="563"/>
      <c r="E2" s="563"/>
      <c r="F2" s="563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67" t="s">
        <v>249</v>
      </c>
      <c r="B3" s="567"/>
      <c r="C3" s="567"/>
      <c r="D3" s="567"/>
      <c r="E3" s="567"/>
      <c r="F3" s="567"/>
      <c r="G3" s="24"/>
      <c r="H3" s="24"/>
      <c r="I3" s="24"/>
    </row>
    <row r="4" spans="1:18">
      <c r="F4" s="494" t="s">
        <v>0</v>
      </c>
    </row>
    <row r="5" spans="1:18" ht="80.25" customHeight="1">
      <c r="A5" s="493" t="s">
        <v>3</v>
      </c>
      <c r="B5" s="84" t="s">
        <v>32</v>
      </c>
      <c r="C5" s="287" t="s">
        <v>205</v>
      </c>
      <c r="D5" s="287" t="s">
        <v>206</v>
      </c>
      <c r="E5" s="85" t="s">
        <v>51</v>
      </c>
      <c r="F5" s="413" t="s">
        <v>245</v>
      </c>
    </row>
    <row r="6" spans="1:18" s="23" customFormat="1" ht="31.5" customHeight="1">
      <c r="A6" s="82" t="s">
        <v>7</v>
      </c>
      <c r="B6" s="83" t="s">
        <v>147</v>
      </c>
      <c r="C6" s="360">
        <f>SUM(C7:C14,C17:C19)</f>
        <v>110345.8</v>
      </c>
      <c r="D6" s="360">
        <f>SUM(D7:D14,D17:D19)</f>
        <v>118328.6</v>
      </c>
      <c r="E6" s="360">
        <f t="shared" ref="E6:E60" si="0">D6-C6</f>
        <v>7982.8000000000029</v>
      </c>
      <c r="F6" s="495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45.6" customHeight="1">
      <c r="A7" s="79">
        <v>1</v>
      </c>
      <c r="B7" s="326" t="s">
        <v>118</v>
      </c>
      <c r="C7" s="339">
        <v>104716.8</v>
      </c>
      <c r="D7" s="340">
        <f>+'Ekamut-caxs'!D12</f>
        <v>111716.8</v>
      </c>
      <c r="E7" s="340">
        <f t="shared" si="0"/>
        <v>7000</v>
      </c>
      <c r="F7" s="504" t="s">
        <v>289</v>
      </c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6" t="s">
        <v>8</v>
      </c>
      <c r="C8" s="339">
        <v>2000</v>
      </c>
      <c r="D8" s="340">
        <f>+'Ekamut-caxs'!D13</f>
        <v>2006.8</v>
      </c>
      <c r="E8" s="340">
        <f>D8-C8</f>
        <v>6.7999999999999545</v>
      </c>
      <c r="F8" s="29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6" t="s">
        <v>53</v>
      </c>
      <c r="C9" s="341"/>
      <c r="D9" s="340">
        <f>+'Ekamut-caxs'!D14</f>
        <v>0</v>
      </c>
      <c r="E9" s="340">
        <f t="shared" si="0"/>
        <v>0</v>
      </c>
      <c r="F9" s="29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6" t="s">
        <v>63</v>
      </c>
      <c r="C10" s="341"/>
      <c r="D10" s="340">
        <f>+'Ekamut-caxs'!D15</f>
        <v>0</v>
      </c>
      <c r="E10" s="340">
        <f t="shared" si="0"/>
        <v>0</v>
      </c>
      <c r="F10" s="29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6" t="s">
        <v>119</v>
      </c>
      <c r="C11" s="341"/>
      <c r="D11" s="340">
        <f>+'Ekamut-caxs'!D16</f>
        <v>0</v>
      </c>
      <c r="E11" s="340">
        <f t="shared" si="0"/>
        <v>0</v>
      </c>
      <c r="F11" s="29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6" t="s">
        <v>9</v>
      </c>
      <c r="C12" s="341"/>
      <c r="D12" s="340">
        <f>+'Ekamut-caxs'!D17</f>
        <v>0</v>
      </c>
      <c r="E12" s="340">
        <f t="shared" si="0"/>
        <v>0</v>
      </c>
      <c r="F12" s="29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3" t="s">
        <v>72</v>
      </c>
      <c r="C13" s="341"/>
      <c r="D13" s="340">
        <f>+'Ekamut-caxs'!D18</f>
        <v>0</v>
      </c>
      <c r="E13" s="340">
        <f t="shared" si="0"/>
        <v>0</v>
      </c>
      <c r="F13" s="29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2" t="s">
        <v>126</v>
      </c>
      <c r="C14" s="343">
        <f>SUM(C15:C16)</f>
        <v>3628.9</v>
      </c>
      <c r="D14" s="343">
        <f>SUM(D15:D16)</f>
        <v>4605</v>
      </c>
      <c r="E14" s="340">
        <f t="shared" si="0"/>
        <v>976.09999999999991</v>
      </c>
      <c r="F14" s="29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73</v>
      </c>
      <c r="C15" s="345">
        <f>+C57</f>
        <v>3628.9</v>
      </c>
      <c r="D15" s="295">
        <f>+'Ekamut-caxs'!D20</f>
        <v>4605</v>
      </c>
      <c r="E15" s="295">
        <f t="shared" si="0"/>
        <v>976.09999999999991</v>
      </c>
      <c r="F15" s="294"/>
      <c r="G15" s="27"/>
    </row>
    <row r="16" spans="1:18" ht="18.75" hidden="1" customHeight="1">
      <c r="A16" s="28">
        <v>8.1999999999999993</v>
      </c>
      <c r="B16" s="33" t="s">
        <v>74</v>
      </c>
      <c r="C16" s="294"/>
      <c r="D16" s="295">
        <f>+'Ekamut-caxs'!D21</f>
        <v>0</v>
      </c>
      <c r="E16" s="295">
        <f t="shared" si="0"/>
        <v>0</v>
      </c>
      <c r="F16" s="294"/>
      <c r="G16" s="27"/>
    </row>
    <row r="17" spans="1:18" s="76" customFormat="1" ht="18.75" customHeight="1">
      <c r="A17" s="79">
        <v>4</v>
      </c>
      <c r="B17" s="344" t="s">
        <v>10</v>
      </c>
      <c r="C17" s="341">
        <v>0.1</v>
      </c>
      <c r="D17" s="340">
        <f>+'Ekamut-caxs'!D22</f>
        <v>0</v>
      </c>
      <c r="E17" s="340">
        <f t="shared" si="0"/>
        <v>-0.1</v>
      </c>
      <c r="F17" s="29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hidden="1" customHeight="1">
      <c r="A18" s="81">
        <v>10</v>
      </c>
      <c r="B18" s="329"/>
      <c r="C18" s="341"/>
      <c r="D18" s="339">
        <f>+'Ekamut-caxs'!D26</f>
        <v>0</v>
      </c>
      <c r="E18" s="339">
        <f>D18-C18</f>
        <v>0</v>
      </c>
      <c r="F18" s="29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29"/>
      <c r="C19" s="341"/>
      <c r="D19" s="339">
        <f>+'Ekamut-caxs'!D27</f>
        <v>0</v>
      </c>
      <c r="E19" s="339">
        <f>D19-C19</f>
        <v>0</v>
      </c>
      <c r="F19" s="294"/>
      <c r="G19" s="490" t="s">
        <v>193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1">
        <f>SUM(C21,C24:C30,C34:C56,C58:C59)</f>
        <v>110345.8</v>
      </c>
      <c r="D20" s="361">
        <f>SUM(D21,D24:D30,D34:D56,D58:D59)</f>
        <v>118424.60000000002</v>
      </c>
      <c r="E20" s="360">
        <f t="shared" si="0"/>
        <v>8078.8000000000175</v>
      </c>
      <c r="F20" s="544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0" t="s">
        <v>12</v>
      </c>
      <c r="C21" s="341">
        <v>68803.8</v>
      </c>
      <c r="D21" s="343">
        <f>+'Ekamut-caxs'!D31</f>
        <v>67113.7</v>
      </c>
      <c r="E21" s="340">
        <f t="shared" si="0"/>
        <v>-1690.1000000000058</v>
      </c>
      <c r="F21" s="294" t="s">
        <v>283</v>
      </c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4" customFormat="1" ht="21" customHeight="1">
      <c r="A22" s="29">
        <v>1.1000000000000001</v>
      </c>
      <c r="B22" s="181" t="s">
        <v>120</v>
      </c>
      <c r="C22" s="294">
        <v>1232.8</v>
      </c>
      <c r="D22" s="345">
        <f>+'Ekamut-caxs'!D32</f>
        <v>1085.8</v>
      </c>
      <c r="E22" s="295">
        <f>D22-C22</f>
        <v>-147</v>
      </c>
      <c r="F22" s="294"/>
      <c r="G22" s="182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</row>
    <row r="23" spans="1:18" s="184" customFormat="1" ht="21" customHeight="1">
      <c r="A23" s="29">
        <v>1.2</v>
      </c>
      <c r="B23" s="181" t="s">
        <v>13</v>
      </c>
      <c r="C23" s="294"/>
      <c r="D23" s="345">
        <f>+'Ekamut-caxs'!D33</f>
        <v>0</v>
      </c>
      <c r="E23" s="295">
        <f>D23-C23</f>
        <v>0</v>
      </c>
      <c r="F23" s="294"/>
      <c r="G23" s="182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</row>
    <row r="24" spans="1:18" s="76" customFormat="1" ht="42.6" customHeight="1">
      <c r="A24" s="79">
        <v>2</v>
      </c>
      <c r="B24" s="326" t="s">
        <v>16</v>
      </c>
      <c r="C24" s="341">
        <v>27461.1</v>
      </c>
      <c r="D24" s="343">
        <f>+'Ekamut-caxs'!D34</f>
        <v>31684.400000000001</v>
      </c>
      <c r="E24" s="340">
        <f t="shared" si="0"/>
        <v>4223.3000000000029</v>
      </c>
      <c r="F24" s="294" t="s">
        <v>282</v>
      </c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7.6" customHeight="1">
      <c r="A25" s="79">
        <v>3</v>
      </c>
      <c r="B25" s="326" t="s">
        <v>15</v>
      </c>
      <c r="C25" s="341">
        <v>3196.3</v>
      </c>
      <c r="D25" s="343">
        <f>+'Ekamut-caxs'!D35</f>
        <v>3598.5</v>
      </c>
      <c r="E25" s="340">
        <f t="shared" si="0"/>
        <v>402.19999999999982</v>
      </c>
      <c r="F25" s="294" t="s">
        <v>291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6" t="s">
        <v>14</v>
      </c>
      <c r="C26" s="341">
        <v>2347.1</v>
      </c>
      <c r="D26" s="343">
        <f>+'Ekamut-caxs'!D36</f>
        <v>2417.4</v>
      </c>
      <c r="E26" s="340">
        <f t="shared" si="0"/>
        <v>70.300000000000182</v>
      </c>
      <c r="F26" s="29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45.6" customHeight="1">
      <c r="A27" s="79">
        <v>5</v>
      </c>
      <c r="B27" s="326" t="s">
        <v>17</v>
      </c>
      <c r="C27" s="341">
        <v>741.9</v>
      </c>
      <c r="D27" s="343">
        <f>+'Ekamut-caxs'!D37</f>
        <v>817.7</v>
      </c>
      <c r="E27" s="340">
        <f t="shared" si="0"/>
        <v>75.800000000000068</v>
      </c>
      <c r="F27" s="294" t="s">
        <v>290</v>
      </c>
      <c r="G27" s="22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6" t="s">
        <v>18</v>
      </c>
      <c r="C28" s="341">
        <v>72.5</v>
      </c>
      <c r="D28" s="343">
        <f>+'Ekamut-caxs'!D38</f>
        <v>72.5</v>
      </c>
      <c r="E28" s="340">
        <f t="shared" si="0"/>
        <v>0</v>
      </c>
      <c r="F28" s="29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6" t="s">
        <v>19</v>
      </c>
      <c r="C29" s="341">
        <v>180</v>
      </c>
      <c r="D29" s="343">
        <f>+'Ekamut-caxs'!D39</f>
        <v>180</v>
      </c>
      <c r="E29" s="340">
        <f t="shared" si="0"/>
        <v>0</v>
      </c>
      <c r="F29" s="29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6" t="s">
        <v>20</v>
      </c>
      <c r="C30" s="343">
        <f>SUM(C31:C33)</f>
        <v>117.6</v>
      </c>
      <c r="D30" s="343">
        <f>SUM(D31:D33)</f>
        <v>117.6</v>
      </c>
      <c r="E30" s="340">
        <f t="shared" si="0"/>
        <v>0</v>
      </c>
      <c r="F30" s="29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4">
        <v>57.6</v>
      </c>
      <c r="D31" s="345">
        <f>+'Ekamut-caxs'!D41</f>
        <v>57.6</v>
      </c>
      <c r="E31" s="295">
        <f t="shared" si="0"/>
        <v>0</v>
      </c>
      <c r="F31" s="294"/>
      <c r="G31" s="27"/>
    </row>
    <row r="32" spans="1:18" ht="21" hidden="1" customHeight="1">
      <c r="A32" s="28">
        <v>8.1999999999999993</v>
      </c>
      <c r="B32" s="33" t="s">
        <v>22</v>
      </c>
      <c r="C32" s="294"/>
      <c r="D32" s="345">
        <f>+'Ekamut-caxs'!D42</f>
        <v>0</v>
      </c>
      <c r="E32" s="295">
        <f t="shared" si="0"/>
        <v>0</v>
      </c>
      <c r="F32" s="294"/>
      <c r="G32" s="27"/>
    </row>
    <row r="33" spans="1:18" ht="21" customHeight="1">
      <c r="A33" s="28">
        <v>8.1999999999999993</v>
      </c>
      <c r="B33" s="33" t="s">
        <v>23</v>
      </c>
      <c r="C33" s="294">
        <v>60</v>
      </c>
      <c r="D33" s="345">
        <f>+'Ekamut-caxs'!D43</f>
        <v>60</v>
      </c>
      <c r="E33" s="295">
        <f t="shared" si="0"/>
        <v>0</v>
      </c>
      <c r="F33" s="294"/>
      <c r="G33" s="27"/>
    </row>
    <row r="34" spans="1:18" s="76" customFormat="1" ht="21" hidden="1" customHeight="1">
      <c r="A34" s="79">
        <v>9</v>
      </c>
      <c r="B34" s="326" t="s">
        <v>24</v>
      </c>
      <c r="C34" s="341"/>
      <c r="D34" s="343">
        <f>+'Ekamut-caxs'!D44</f>
        <v>0</v>
      </c>
      <c r="E34" s="340">
        <f t="shared" si="0"/>
        <v>0</v>
      </c>
      <c r="F34" s="29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6" t="s">
        <v>30</v>
      </c>
      <c r="C35" s="341">
        <v>1470</v>
      </c>
      <c r="D35" s="343">
        <f>+'Ekamut-caxs'!D45</f>
        <v>1469.6</v>
      </c>
      <c r="E35" s="340">
        <f t="shared" si="0"/>
        <v>-0.40000000000009095</v>
      </c>
      <c r="F35" s="29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6" t="s">
        <v>25</v>
      </c>
      <c r="C36" s="341">
        <v>180</v>
      </c>
      <c r="D36" s="343">
        <f>+'Ekamut-caxs'!D46</f>
        <v>180</v>
      </c>
      <c r="E36" s="340">
        <f t="shared" si="0"/>
        <v>0</v>
      </c>
      <c r="F36" s="29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1" t="s">
        <v>75</v>
      </c>
      <c r="C37" s="341">
        <v>516</v>
      </c>
      <c r="D37" s="343">
        <f>+'Ekamut-caxs'!D47</f>
        <v>300</v>
      </c>
      <c r="E37" s="340">
        <f t="shared" si="0"/>
        <v>-216</v>
      </c>
      <c r="F37" s="29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26" t="s">
        <v>48</v>
      </c>
      <c r="C38" s="341">
        <v>470</v>
      </c>
      <c r="D38" s="343">
        <f>+'Ekamut-caxs'!D48</f>
        <v>300</v>
      </c>
      <c r="E38" s="340">
        <f t="shared" si="0"/>
        <v>-170</v>
      </c>
      <c r="F38" s="29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26" t="s">
        <v>121</v>
      </c>
      <c r="C39" s="341">
        <v>30</v>
      </c>
      <c r="D39" s="343">
        <f>+'Ekamut-caxs'!D49</f>
        <v>30</v>
      </c>
      <c r="E39" s="340">
        <f>D39-C39</f>
        <v>0</v>
      </c>
      <c r="F39" s="29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26" t="s">
        <v>122</v>
      </c>
      <c r="C40" s="341">
        <v>180</v>
      </c>
      <c r="D40" s="343">
        <f>+'Ekamut-caxs'!D50</f>
        <v>180</v>
      </c>
      <c r="E40" s="340">
        <f t="shared" si="0"/>
        <v>0</v>
      </c>
      <c r="F40" s="29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26" t="s">
        <v>26</v>
      </c>
      <c r="C41" s="339">
        <v>600</v>
      </c>
      <c r="D41" s="343">
        <f>+'Ekamut-caxs'!D51</f>
        <v>430</v>
      </c>
      <c r="E41" s="340">
        <f t="shared" si="0"/>
        <v>-170</v>
      </c>
      <c r="F41" s="29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26" t="s">
        <v>27</v>
      </c>
      <c r="C42" s="339">
        <v>95.1</v>
      </c>
      <c r="D42" s="343">
        <f>+'Ekamut-caxs'!D52</f>
        <v>95.1</v>
      </c>
      <c r="E42" s="340">
        <f>D42-C42</f>
        <v>0</v>
      </c>
      <c r="F42" s="29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6" t="s">
        <v>67</v>
      </c>
      <c r="C43" s="339"/>
      <c r="D43" s="343">
        <f>+'Ekamut-caxs'!D53</f>
        <v>0</v>
      </c>
      <c r="E43" s="340">
        <f>D43-C43</f>
        <v>0</v>
      </c>
      <c r="F43" s="29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6" t="s">
        <v>54</v>
      </c>
      <c r="C44" s="339"/>
      <c r="D44" s="343">
        <f>+'Ekamut-caxs'!D54</f>
        <v>0</v>
      </c>
      <c r="E44" s="340">
        <f>D44-C44</f>
        <v>0</v>
      </c>
      <c r="F44" s="29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17</v>
      </c>
      <c r="B45" s="326" t="s">
        <v>45</v>
      </c>
      <c r="C45" s="341">
        <v>57.5</v>
      </c>
      <c r="D45" s="343">
        <f>+'Ekamut-caxs'!D55</f>
        <v>57.5</v>
      </c>
      <c r="E45" s="340">
        <f t="shared" si="0"/>
        <v>0</v>
      </c>
      <c r="F45" s="29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18</v>
      </c>
      <c r="B46" s="326" t="s">
        <v>76</v>
      </c>
      <c r="C46" s="341">
        <v>70</v>
      </c>
      <c r="D46" s="343">
        <f>+'Ekamut-caxs'!D56</f>
        <v>35</v>
      </c>
      <c r="E46" s="340">
        <f t="shared" si="0"/>
        <v>-35</v>
      </c>
      <c r="F46" s="29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19</v>
      </c>
      <c r="B47" s="326" t="s">
        <v>77</v>
      </c>
      <c r="C47" s="339">
        <v>95</v>
      </c>
      <c r="D47" s="343">
        <f>+'Ekamut-caxs'!D57</f>
        <v>95</v>
      </c>
      <c r="E47" s="340">
        <f t="shared" si="0"/>
        <v>0</v>
      </c>
      <c r="F47" s="29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20</v>
      </c>
      <c r="B48" s="326" t="s">
        <v>46</v>
      </c>
      <c r="C48" s="339">
        <v>3</v>
      </c>
      <c r="D48" s="343">
        <f>+'Ekamut-caxs'!D58</f>
        <v>3</v>
      </c>
      <c r="E48" s="340">
        <f t="shared" ref="E48:E59" si="1">D48-C48</f>
        <v>0</v>
      </c>
      <c r="F48" s="29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57.6" customHeight="1">
      <c r="A49" s="79">
        <v>21</v>
      </c>
      <c r="B49" s="326" t="s">
        <v>123</v>
      </c>
      <c r="C49" s="339"/>
      <c r="D49" s="343">
        <f>+'Ekamut-caxs'!D59</f>
        <v>15</v>
      </c>
      <c r="E49" s="340">
        <f t="shared" si="1"/>
        <v>15</v>
      </c>
      <c r="F49" s="294" t="s">
        <v>285</v>
      </c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6" t="s">
        <v>47</v>
      </c>
      <c r="C50" s="339"/>
      <c r="D50" s="343">
        <f>+'Ekamut-caxs'!D60</f>
        <v>0</v>
      </c>
      <c r="E50" s="340">
        <f t="shared" si="1"/>
        <v>0</v>
      </c>
      <c r="F50" s="29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6" t="s">
        <v>64</v>
      </c>
      <c r="C51" s="339"/>
      <c r="D51" s="343">
        <f>+'Ekamut-caxs'!D61</f>
        <v>96</v>
      </c>
      <c r="E51" s="340">
        <f t="shared" si="1"/>
        <v>96</v>
      </c>
      <c r="F51" s="29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8.4" hidden="1" customHeight="1">
      <c r="A52" s="79">
        <v>27</v>
      </c>
      <c r="B52" s="188" t="s">
        <v>78</v>
      </c>
      <c r="C52" s="339"/>
      <c r="D52" s="343">
        <f>+'Ekamut-caxs'!D62</f>
        <v>0</v>
      </c>
      <c r="E52" s="340">
        <f t="shared" si="1"/>
        <v>0</v>
      </c>
      <c r="F52" s="29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22</v>
      </c>
      <c r="B53" s="326" t="s">
        <v>157</v>
      </c>
      <c r="C53" s="339">
        <v>20</v>
      </c>
      <c r="D53" s="343">
        <f>+'Ekamut-caxs'!D63</f>
        <v>0</v>
      </c>
      <c r="E53" s="340">
        <f t="shared" si="1"/>
        <v>-20</v>
      </c>
      <c r="F53" s="29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29">
        <f>+'Ekamut-caxs'!B64</f>
        <v>0</v>
      </c>
      <c r="C54" s="339"/>
      <c r="D54" s="341">
        <f>+'Ekamut-caxs'!D64</f>
        <v>0</v>
      </c>
      <c r="E54" s="339">
        <f>D54-C54</f>
        <v>0</v>
      </c>
      <c r="F54" s="29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29">
        <f>+'Ekamut-caxs'!B65</f>
        <v>0</v>
      </c>
      <c r="C55" s="339"/>
      <c r="D55" s="341">
        <f>+'Ekamut-caxs'!D65</f>
        <v>0</v>
      </c>
      <c r="E55" s="339">
        <f>D55-C55</f>
        <v>0</v>
      </c>
      <c r="F55" s="294"/>
      <c r="G55" s="490" t="s">
        <v>124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42.6" customHeight="1">
      <c r="A56" s="79">
        <v>23</v>
      </c>
      <c r="B56" s="330" t="s">
        <v>28</v>
      </c>
      <c r="C56" s="339">
        <v>3628.9</v>
      </c>
      <c r="D56" s="343">
        <f>+'Ekamut-caxs'!D66</f>
        <v>4605</v>
      </c>
      <c r="E56" s="340">
        <f t="shared" si="1"/>
        <v>976.09999999999991</v>
      </c>
      <c r="F56" s="294" t="s">
        <v>288</v>
      </c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23.1</v>
      </c>
      <c r="B57" s="31" t="s">
        <v>79</v>
      </c>
      <c r="C57" s="296">
        <v>3628.9</v>
      </c>
      <c r="D57" s="345">
        <f>+'Ekamut-caxs'!D67</f>
        <v>4605</v>
      </c>
      <c r="E57" s="295">
        <f t="shared" si="1"/>
        <v>976.09999999999991</v>
      </c>
      <c r="F57" s="294"/>
      <c r="G57" s="186"/>
    </row>
    <row r="58" spans="1:18" s="76" customFormat="1" ht="26.4" customHeight="1">
      <c r="A58" s="79">
        <v>24</v>
      </c>
      <c r="B58" s="342" t="s">
        <v>80</v>
      </c>
      <c r="C58" s="339">
        <v>10</v>
      </c>
      <c r="D58" s="343">
        <f>+'Ekamut-caxs'!D68</f>
        <v>30</v>
      </c>
      <c r="E58" s="340">
        <f t="shared" si="1"/>
        <v>20</v>
      </c>
      <c r="F58" s="294" t="s">
        <v>287</v>
      </c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hidden="1" customHeight="1">
      <c r="A59" s="79">
        <v>25</v>
      </c>
      <c r="B59" s="326" t="s">
        <v>68</v>
      </c>
      <c r="C59" s="339"/>
      <c r="D59" s="343">
        <f>+'Ekamut-caxs'!D69</f>
        <v>4501.6000000000004</v>
      </c>
      <c r="E59" s="340">
        <f t="shared" si="1"/>
        <v>4501.6000000000004</v>
      </c>
      <c r="F59" s="29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0">
        <f>C6-C20</f>
        <v>0</v>
      </c>
      <c r="D60" s="360">
        <f>D6-D20</f>
        <v>-96.000000000014552</v>
      </c>
      <c r="E60" s="360">
        <f t="shared" si="0"/>
        <v>-96.000000000014552</v>
      </c>
      <c r="F60" s="544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496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66" t="str">
        <f>+'Ekamut-caxs'!C72</f>
        <v>Մ.Ամիրյան</v>
      </c>
      <c r="E62" s="566"/>
      <c r="F62" s="487"/>
      <c r="G62" s="27"/>
    </row>
    <row r="63" spans="1:18" ht="9.75" customHeight="1">
      <c r="B63" s="43"/>
      <c r="C63" s="40"/>
      <c r="D63" s="565" t="s">
        <v>5</v>
      </c>
      <c r="E63" s="565"/>
      <c r="F63" s="497"/>
      <c r="G63" s="27"/>
    </row>
    <row r="64" spans="1:18" ht="24.75" customHeight="1">
      <c r="B64" s="41" t="s">
        <v>6</v>
      </c>
      <c r="C64" s="42"/>
      <c r="D64" s="566" t="str">
        <f>+'Ekamut-caxs'!C74</f>
        <v>Ծ.Հովհաննիսյան</v>
      </c>
      <c r="E64" s="566"/>
      <c r="F64" s="487"/>
      <c r="G64" s="27"/>
    </row>
    <row r="65" spans="1:7" ht="11.25" customHeight="1">
      <c r="B65" s="40"/>
      <c r="C65" s="40"/>
      <c r="D65" s="565" t="s">
        <v>5</v>
      </c>
      <c r="E65" s="565"/>
      <c r="F65" s="497"/>
      <c r="G65" s="27"/>
    </row>
    <row r="66" spans="1:7" s="20" customFormat="1">
      <c r="A66" s="25"/>
      <c r="B66" s="185" t="s">
        <v>1</v>
      </c>
      <c r="C66" s="40"/>
      <c r="D66" s="40"/>
      <c r="E66" s="40"/>
      <c r="F66" s="498"/>
      <c r="G66" s="27"/>
    </row>
    <row r="67" spans="1:7" s="20" customFormat="1">
      <c r="A67" s="139"/>
      <c r="B67" s="27"/>
      <c r="C67" s="27"/>
      <c r="D67" s="27"/>
      <c r="E67" s="27"/>
      <c r="F67" s="499"/>
      <c r="G67" s="27"/>
    </row>
    <row r="68" spans="1:7" s="20" customFormat="1">
      <c r="A68" s="139"/>
      <c r="B68" s="27"/>
      <c r="C68" s="27"/>
      <c r="D68" s="27"/>
      <c r="E68" s="27"/>
      <c r="F68" s="499"/>
      <c r="G68" s="27"/>
    </row>
    <row r="69" spans="1:7" s="20" customFormat="1">
      <c r="A69" s="139"/>
      <c r="B69" s="27"/>
      <c r="C69" s="27"/>
      <c r="D69" s="27"/>
      <c r="E69" s="27"/>
      <c r="F69" s="499"/>
      <c r="G69" s="27"/>
    </row>
    <row r="70" spans="1:7" s="20" customFormat="1">
      <c r="A70" s="139"/>
      <c r="B70" s="27"/>
      <c r="C70" s="27"/>
      <c r="D70" s="27"/>
      <c r="E70" s="27"/>
      <c r="F70" s="499"/>
      <c r="G70" s="27"/>
    </row>
    <row r="71" spans="1:7" s="20" customFormat="1">
      <c r="A71" s="139"/>
      <c r="B71" s="27"/>
      <c r="C71" s="27"/>
      <c r="D71" s="27"/>
      <c r="E71" s="27"/>
      <c r="F71" s="499"/>
    </row>
    <row r="72" spans="1:7" s="20" customFormat="1">
      <c r="A72" s="139"/>
      <c r="B72" s="27"/>
      <c r="C72" s="27"/>
      <c r="D72" s="27"/>
      <c r="E72" s="27"/>
      <c r="F72" s="499"/>
    </row>
    <row r="73" spans="1:7" s="20" customFormat="1">
      <c r="A73" s="139"/>
      <c r="B73" s="27"/>
      <c r="C73" s="27"/>
      <c r="D73" s="27"/>
      <c r="E73" s="27"/>
      <c r="F73" s="499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28" zoomScaleSheetLayoutView="100" workbookViewId="0">
      <selection activeCell="E45" sqref="E45"/>
    </sheetView>
  </sheetViews>
  <sheetFormatPr defaultColWidth="9.109375" defaultRowHeight="15"/>
  <cols>
    <col min="1" max="1" width="6.5546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0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64" t="s">
        <v>82</v>
      </c>
      <c r="B1" s="564"/>
      <c r="C1" s="564"/>
      <c r="D1" s="564"/>
      <c r="E1" s="564"/>
      <c r="F1" s="564"/>
    </row>
    <row r="2" spans="1:20" s="23" customFormat="1" ht="26.25" customHeight="1">
      <c r="A2" s="556" t="str">
        <f>+'Ekamut-caxs'!A8:D8</f>
        <v xml:space="preserve">«Երևանի հ․31 մսուր-մանկապարտեզ» ՀՈԱԿ-ի </v>
      </c>
      <c r="B2" s="556"/>
      <c r="C2" s="556"/>
      <c r="D2" s="556"/>
      <c r="E2" s="556"/>
      <c r="F2" s="556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67" t="s">
        <v>250</v>
      </c>
      <c r="B3" s="567"/>
      <c r="C3" s="567"/>
      <c r="D3" s="567"/>
      <c r="E3" s="567"/>
      <c r="F3" s="567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1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7" t="s">
        <v>205</v>
      </c>
      <c r="D5" s="287" t="s">
        <v>206</v>
      </c>
      <c r="E5" s="113" t="s">
        <v>51</v>
      </c>
      <c r="F5" s="413" t="str">
        <f>+'Ekamutneri ham.'!F5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7">
        <v>1080.0999999999999</v>
      </c>
      <c r="D6" s="297">
        <f>+C6</f>
        <v>1080.0999999999999</v>
      </c>
      <c r="E6" s="334">
        <f t="shared" ref="E6:E63" si="0">D6-C6</f>
        <v>0</v>
      </c>
      <c r="F6" s="502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4">
        <f>SUM(C8,C9:C18)</f>
        <v>106716.90000000001</v>
      </c>
      <c r="D7" s="334">
        <f>SUM(D8,D9:D18)</f>
        <v>113723.6</v>
      </c>
      <c r="E7" s="334">
        <f>D7-C7</f>
        <v>7006.6999999999971</v>
      </c>
      <c r="F7" s="504" t="s">
        <v>289</v>
      </c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3" t="s">
        <v>118</v>
      </c>
      <c r="C8" s="324">
        <v>104716.8</v>
      </c>
      <c r="D8" s="325">
        <f>+'Dramakan hosqer'!C15</f>
        <v>111716.8</v>
      </c>
      <c r="E8" s="325">
        <f>D8-C8</f>
        <v>7000</v>
      </c>
      <c r="F8" s="503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6" t="s">
        <v>8</v>
      </c>
      <c r="C9" s="324">
        <v>2000</v>
      </c>
      <c r="D9" s="325">
        <f>+'Dramakan hosqer'!C16</f>
        <v>2006.8</v>
      </c>
      <c r="E9" s="325">
        <f t="shared" si="0"/>
        <v>6.7999999999999545</v>
      </c>
      <c r="F9" s="503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7" t="s">
        <v>53</v>
      </c>
      <c r="C10" s="324"/>
      <c r="D10" s="325">
        <f>+'Dramakan hosqer'!C17</f>
        <v>0</v>
      </c>
      <c r="E10" s="325">
        <f t="shared" si="0"/>
        <v>0</v>
      </c>
      <c r="F10" s="503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28" t="s">
        <v>63</v>
      </c>
      <c r="C11" s="324"/>
      <c r="D11" s="325">
        <f>+'Dramakan hosqer'!C18</f>
        <v>0</v>
      </c>
      <c r="E11" s="325">
        <f t="shared" si="0"/>
        <v>0</v>
      </c>
      <c r="F11" s="503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3" t="s">
        <v>119</v>
      </c>
      <c r="C12" s="324"/>
      <c r="D12" s="325">
        <f>+'Dramakan hosqer'!C19</f>
        <v>0</v>
      </c>
      <c r="E12" s="325">
        <f t="shared" si="0"/>
        <v>0</v>
      </c>
      <c r="F12" s="503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3" t="s">
        <v>9</v>
      </c>
      <c r="C13" s="324"/>
      <c r="D13" s="325">
        <f>+'Dramakan hosqer'!C20</f>
        <v>0</v>
      </c>
      <c r="E13" s="325">
        <f t="shared" si="0"/>
        <v>0</v>
      </c>
      <c r="F13" s="503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3" t="s">
        <v>72</v>
      </c>
      <c r="C14" s="324"/>
      <c r="D14" s="325">
        <f>+'Dramakan hosqer'!C21</f>
        <v>0</v>
      </c>
      <c r="E14" s="325">
        <f t="shared" si="0"/>
        <v>0</v>
      </c>
      <c r="F14" s="503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3" t="s">
        <v>34</v>
      </c>
      <c r="C15" s="324"/>
      <c r="D15" s="325">
        <f>+'Dramakan hosqer'!C22</f>
        <v>0</v>
      </c>
      <c r="E15" s="325">
        <f t="shared" si="0"/>
        <v>0</v>
      </c>
      <c r="F15" s="503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3</v>
      </c>
      <c r="B16" s="323" t="s">
        <v>10</v>
      </c>
      <c r="C16" s="324">
        <v>0.1</v>
      </c>
      <c r="D16" s="325">
        <f>+'Dramakan hosqer'!C23</f>
        <v>0</v>
      </c>
      <c r="E16" s="325">
        <f>D16-C16</f>
        <v>-0.1</v>
      </c>
      <c r="F16" s="503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hidden="1" customHeight="1">
      <c r="A17" s="79">
        <v>10</v>
      </c>
      <c r="B17" s="329"/>
      <c r="C17" s="324"/>
      <c r="D17" s="324">
        <f>+'Dramakan hosqer'!C27</f>
        <v>0</v>
      </c>
      <c r="E17" s="324">
        <f t="shared" si="0"/>
        <v>0</v>
      </c>
      <c r="F17" s="503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29"/>
      <c r="C18" s="324"/>
      <c r="D18" s="324">
        <f>+'Dramakan hosqer'!C28</f>
        <v>0</v>
      </c>
      <c r="E18" s="324">
        <f>D18-C18</f>
        <v>0</v>
      </c>
      <c r="F18" s="503"/>
      <c r="G18" s="489" t="s">
        <v>193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4">
        <f>+C20+C62+C74</f>
        <v>107796.20000000001</v>
      </c>
      <c r="D19" s="334">
        <f>+D20+D62+D74</f>
        <v>109816.10000000002</v>
      </c>
      <c r="E19" s="334">
        <f t="shared" si="0"/>
        <v>2019.9000000000087</v>
      </c>
      <c r="F19" s="502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4">
        <f>SUM(C21,C24:C30,C34:C56,C60:C61)</f>
        <v>106696.80000000002</v>
      </c>
      <c r="D20" s="334">
        <f>SUM(D21,D24:D30,D34:D56,D60:D61)</f>
        <v>109366.10000000002</v>
      </c>
      <c r="E20" s="334">
        <f t="shared" si="0"/>
        <v>2669.3000000000029</v>
      </c>
      <c r="F20" s="502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0" t="s">
        <v>12</v>
      </c>
      <c r="C21" s="324">
        <v>68803.8</v>
      </c>
      <c r="D21" s="325">
        <f>+'Dramakan hosqer'!C31</f>
        <v>67113.7</v>
      </c>
      <c r="E21" s="325">
        <f t="shared" si="0"/>
        <v>-1690.1000000000058</v>
      </c>
      <c r="F21" s="294" t="s">
        <v>283</v>
      </c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298">
        <v>1232.8</v>
      </c>
      <c r="D22" s="338">
        <f>+'Dramakan hosqer'!C32</f>
        <v>1085.8</v>
      </c>
      <c r="E22" s="338">
        <f t="shared" si="0"/>
        <v>-147</v>
      </c>
      <c r="F22" s="504"/>
    </row>
    <row r="23" spans="1:20" ht="18" customHeight="1">
      <c r="A23" s="28">
        <v>1.2</v>
      </c>
      <c r="B23" s="33" t="s">
        <v>13</v>
      </c>
      <c r="C23" s="298"/>
      <c r="D23" s="338">
        <f>+'Dramakan hosqer'!C33</f>
        <v>0</v>
      </c>
      <c r="E23" s="338">
        <f t="shared" si="0"/>
        <v>0</v>
      </c>
      <c r="F23" s="504"/>
    </row>
    <row r="24" spans="1:20" s="76" customFormat="1" ht="36" customHeight="1">
      <c r="A24" s="79">
        <v>2</v>
      </c>
      <c r="B24" s="326" t="s">
        <v>16</v>
      </c>
      <c r="C24" s="324">
        <v>27461.1</v>
      </c>
      <c r="D24" s="325">
        <f>+'Dramakan hosqer'!C34</f>
        <v>31684.400000000001</v>
      </c>
      <c r="E24" s="325">
        <f t="shared" si="0"/>
        <v>4223.3000000000029</v>
      </c>
      <c r="F24" s="294" t="s">
        <v>282</v>
      </c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6" t="s">
        <v>15</v>
      </c>
      <c r="C25" s="324">
        <v>3136</v>
      </c>
      <c r="D25" s="325">
        <f>+'Dramakan hosqer'!C35</f>
        <v>3598.5</v>
      </c>
      <c r="E25" s="325">
        <f t="shared" si="0"/>
        <v>462.5</v>
      </c>
      <c r="F25" s="294" t="s">
        <v>291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6" t="s">
        <v>14</v>
      </c>
      <c r="C26" s="324">
        <v>2347.1</v>
      </c>
      <c r="D26" s="325">
        <f>+'Dramakan hosqer'!C36</f>
        <v>2417.4</v>
      </c>
      <c r="E26" s="325">
        <f t="shared" si="0"/>
        <v>70.300000000000182</v>
      </c>
      <c r="F26" s="503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26.4" customHeight="1">
      <c r="A27" s="79">
        <v>5</v>
      </c>
      <c r="B27" s="326" t="s">
        <v>17</v>
      </c>
      <c r="C27" s="324">
        <v>734</v>
      </c>
      <c r="D27" s="325">
        <f>+'Dramakan hosqer'!C37</f>
        <v>817.7</v>
      </c>
      <c r="E27" s="325">
        <f t="shared" si="0"/>
        <v>83.700000000000045</v>
      </c>
      <c r="F27" s="294" t="s">
        <v>290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6" t="s">
        <v>18</v>
      </c>
      <c r="C28" s="324">
        <v>72.5</v>
      </c>
      <c r="D28" s="325">
        <f>+'Dramakan hosqer'!C38</f>
        <v>72.5</v>
      </c>
      <c r="E28" s="325">
        <f t="shared" si="0"/>
        <v>0</v>
      </c>
      <c r="F28" s="503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6" t="s">
        <v>19</v>
      </c>
      <c r="C29" s="324">
        <v>180</v>
      </c>
      <c r="D29" s="325">
        <f>+'Dramakan hosqer'!C39</f>
        <v>180</v>
      </c>
      <c r="E29" s="325">
        <f t="shared" si="0"/>
        <v>0</v>
      </c>
      <c r="F29" s="503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6" t="s">
        <v>20</v>
      </c>
      <c r="C30" s="325">
        <f>SUM(C31:C33)</f>
        <v>117.6</v>
      </c>
      <c r="D30" s="325">
        <f>SUM(D31:D33)</f>
        <v>117.6</v>
      </c>
      <c r="E30" s="325">
        <f t="shared" si="0"/>
        <v>0</v>
      </c>
      <c r="F30" s="503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298">
        <v>57.6</v>
      </c>
      <c r="D31" s="338">
        <f>+'Dramakan hosqer'!C41</f>
        <v>57.6</v>
      </c>
      <c r="E31" s="338">
        <f t="shared" si="0"/>
        <v>0</v>
      </c>
      <c r="F31" s="504"/>
    </row>
    <row r="32" spans="1:20" s="36" customFormat="1" ht="18" hidden="1" customHeight="1">
      <c r="A32" s="28">
        <v>8.1999999999999993</v>
      </c>
      <c r="B32" s="33" t="s">
        <v>22</v>
      </c>
      <c r="C32" s="298"/>
      <c r="D32" s="338">
        <f>+'Dramakan hosqer'!C42</f>
        <v>0</v>
      </c>
      <c r="E32" s="338">
        <f t="shared" si="0"/>
        <v>0</v>
      </c>
      <c r="F32" s="504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8.1999999999999993</v>
      </c>
      <c r="B33" s="33" t="s">
        <v>23</v>
      </c>
      <c r="C33" s="298">
        <v>60</v>
      </c>
      <c r="D33" s="338">
        <f>+'Dramakan hosqer'!C43</f>
        <v>60</v>
      </c>
      <c r="E33" s="338">
        <f t="shared" si="0"/>
        <v>0</v>
      </c>
      <c r="F33" s="504"/>
      <c r="I33" s="161"/>
    </row>
    <row r="34" spans="1:20" s="76" customFormat="1" ht="18" hidden="1" customHeight="1">
      <c r="A34" s="79">
        <v>9</v>
      </c>
      <c r="B34" s="326" t="s">
        <v>24</v>
      </c>
      <c r="C34" s="324"/>
      <c r="D34" s="325">
        <f>+'Dramakan hosqer'!C44</f>
        <v>0</v>
      </c>
      <c r="E34" s="325">
        <f t="shared" si="0"/>
        <v>0</v>
      </c>
      <c r="F34" s="503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6" t="s">
        <v>30</v>
      </c>
      <c r="C35" s="324">
        <v>1470</v>
      </c>
      <c r="D35" s="325">
        <f>+'Dramakan hosqer'!C45</f>
        <v>1469.6</v>
      </c>
      <c r="E35" s="325">
        <f t="shared" si="0"/>
        <v>-0.40000000000009095</v>
      </c>
      <c r="F35" s="503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6" t="s">
        <v>25</v>
      </c>
      <c r="C36" s="324">
        <v>180</v>
      </c>
      <c r="D36" s="325">
        <f>+'Dramakan hosqer'!C46</f>
        <v>180</v>
      </c>
      <c r="E36" s="325">
        <f t="shared" si="0"/>
        <v>0</v>
      </c>
      <c r="F36" s="503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1" t="s">
        <v>75</v>
      </c>
      <c r="C37" s="324">
        <v>516</v>
      </c>
      <c r="D37" s="325">
        <f>+'Dramakan hosqer'!C47</f>
        <v>300</v>
      </c>
      <c r="E37" s="325">
        <f t="shared" si="0"/>
        <v>-216</v>
      </c>
      <c r="F37" s="503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6" t="s">
        <v>48</v>
      </c>
      <c r="C38" s="324">
        <v>470</v>
      </c>
      <c r="D38" s="325">
        <f>+'Dramakan hosqer'!C48</f>
        <v>300</v>
      </c>
      <c r="E38" s="325">
        <f t="shared" si="0"/>
        <v>-170</v>
      </c>
      <c r="F38" s="503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13</v>
      </c>
      <c r="B39" s="326" t="s">
        <v>121</v>
      </c>
      <c r="C39" s="324">
        <v>30</v>
      </c>
      <c r="D39" s="325">
        <f>+'Dramakan hosqer'!C49</f>
        <v>30</v>
      </c>
      <c r="E39" s="325">
        <f t="shared" si="0"/>
        <v>0</v>
      </c>
      <c r="F39" s="503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6" t="s">
        <v>122</v>
      </c>
      <c r="C40" s="324">
        <v>180</v>
      </c>
      <c r="D40" s="325">
        <f>+'Dramakan hosqer'!C50</f>
        <v>180</v>
      </c>
      <c r="E40" s="325">
        <f t="shared" si="0"/>
        <v>0</v>
      </c>
      <c r="F40" s="503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15</v>
      </c>
      <c r="B41" s="326" t="s">
        <v>26</v>
      </c>
      <c r="C41" s="324">
        <v>600</v>
      </c>
      <c r="D41" s="325">
        <f>+'Dramakan hosqer'!C51</f>
        <v>430</v>
      </c>
      <c r="E41" s="325">
        <f t="shared" si="0"/>
        <v>-170</v>
      </c>
      <c r="F41" s="503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16</v>
      </c>
      <c r="B42" s="326" t="s">
        <v>27</v>
      </c>
      <c r="C42" s="324">
        <v>95.1</v>
      </c>
      <c r="D42" s="325">
        <f>+'Dramakan hosqer'!C52</f>
        <v>95.1</v>
      </c>
      <c r="E42" s="325">
        <f t="shared" si="0"/>
        <v>0</v>
      </c>
      <c r="F42" s="503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6" t="s">
        <v>67</v>
      </c>
      <c r="C43" s="324"/>
      <c r="D43" s="325">
        <f>+'Dramakan hosqer'!C53</f>
        <v>0</v>
      </c>
      <c r="E43" s="325">
        <f t="shared" si="0"/>
        <v>0</v>
      </c>
      <c r="F43" s="503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6" t="s">
        <v>54</v>
      </c>
      <c r="C44" s="324"/>
      <c r="D44" s="325">
        <f>+'Dramakan hosqer'!C54</f>
        <v>0</v>
      </c>
      <c r="E44" s="325">
        <f t="shared" si="0"/>
        <v>0</v>
      </c>
      <c r="F44" s="503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17</v>
      </c>
      <c r="B45" s="326" t="s">
        <v>45</v>
      </c>
      <c r="C45" s="324">
        <v>57.5</v>
      </c>
      <c r="D45" s="325">
        <f>+'Dramakan hosqer'!C55</f>
        <v>57.5</v>
      </c>
      <c r="E45" s="325">
        <f t="shared" si="0"/>
        <v>0</v>
      </c>
      <c r="F45" s="503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18</v>
      </c>
      <c r="B46" s="326" t="s">
        <v>76</v>
      </c>
      <c r="C46" s="324">
        <v>70</v>
      </c>
      <c r="D46" s="325">
        <f>+'Dramakan hosqer'!C56</f>
        <v>35</v>
      </c>
      <c r="E46" s="325">
        <f t="shared" si="0"/>
        <v>-35</v>
      </c>
      <c r="F46" s="503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19</v>
      </c>
      <c r="B47" s="326" t="s">
        <v>77</v>
      </c>
      <c r="C47" s="324">
        <v>95</v>
      </c>
      <c r="D47" s="325">
        <f>+'Dramakan hosqer'!C57</f>
        <v>95</v>
      </c>
      <c r="E47" s="325">
        <f t="shared" si="0"/>
        <v>0</v>
      </c>
      <c r="F47" s="503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20</v>
      </c>
      <c r="B48" s="326" t="s">
        <v>46</v>
      </c>
      <c r="C48" s="324">
        <v>3</v>
      </c>
      <c r="D48" s="325">
        <f>+'Dramakan hosqer'!C58</f>
        <v>3</v>
      </c>
      <c r="E48" s="325">
        <f t="shared" si="0"/>
        <v>0</v>
      </c>
      <c r="F48" s="503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41.4" customHeight="1">
      <c r="A49" s="79">
        <v>21</v>
      </c>
      <c r="B49" s="326" t="s">
        <v>123</v>
      </c>
      <c r="C49" s="324"/>
      <c r="D49" s="325">
        <f>+'Dramakan hosqer'!C59</f>
        <v>15</v>
      </c>
      <c r="E49" s="325">
        <f t="shared" si="0"/>
        <v>15</v>
      </c>
      <c r="F49" s="294" t="s">
        <v>285</v>
      </c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6" t="s">
        <v>47</v>
      </c>
      <c r="C50" s="324"/>
      <c r="D50" s="325">
        <f>+'Dramakan hosqer'!C60</f>
        <v>0</v>
      </c>
      <c r="E50" s="325">
        <f t="shared" si="0"/>
        <v>0</v>
      </c>
      <c r="F50" s="503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6" t="s">
        <v>64</v>
      </c>
      <c r="C51" s="324"/>
      <c r="D51" s="325">
        <f>+'Dramakan hosqer'!C61</f>
        <v>96</v>
      </c>
      <c r="E51" s="325">
        <f t="shared" si="0"/>
        <v>96</v>
      </c>
      <c r="F51" s="503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88" t="s">
        <v>78</v>
      </c>
      <c r="C52" s="324"/>
      <c r="D52" s="325">
        <f>+'Dramakan hosqer'!C62</f>
        <v>0</v>
      </c>
      <c r="E52" s="325">
        <f t="shared" si="0"/>
        <v>0</v>
      </c>
      <c r="F52" s="503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22</v>
      </c>
      <c r="B53" s="326" t="s">
        <v>157</v>
      </c>
      <c r="C53" s="324">
        <v>20</v>
      </c>
      <c r="D53" s="325">
        <f>+'Dramakan hosqer'!C63</f>
        <v>0</v>
      </c>
      <c r="E53" s="325">
        <f t="shared" si="0"/>
        <v>-20</v>
      </c>
      <c r="F53" s="503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29">
        <f>+'Dramakan hosqer'!B64</f>
        <v>0</v>
      </c>
      <c r="C54" s="324"/>
      <c r="D54" s="325">
        <f>+'Dramakan hosqer'!C64</f>
        <v>0</v>
      </c>
      <c r="E54" s="324">
        <f>D54-C54</f>
        <v>0</v>
      </c>
      <c r="F54" s="503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29">
        <f>+'Dramakan hosqer'!B65</f>
        <v>0</v>
      </c>
      <c r="C55" s="324"/>
      <c r="D55" s="325">
        <f>+'Dramakan hosqer'!C65</f>
        <v>0</v>
      </c>
      <c r="E55" s="324">
        <f>D55-C55</f>
        <v>0</v>
      </c>
      <c r="F55" s="503"/>
      <c r="G55" s="489" t="s">
        <v>124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27" customHeight="1">
      <c r="A56" s="79">
        <v>23</v>
      </c>
      <c r="B56" s="332" t="s">
        <v>36</v>
      </c>
      <c r="C56" s="325">
        <f>SUM(C57:C59)</f>
        <v>10</v>
      </c>
      <c r="D56" s="325">
        <f>SUM(D57:D59)</f>
        <v>30</v>
      </c>
      <c r="E56" s="324">
        <f>D56-C56</f>
        <v>20</v>
      </c>
      <c r="F56" s="503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4" customFormat="1" ht="18" hidden="1" customHeight="1">
      <c r="A57" s="15">
        <v>31.1</v>
      </c>
      <c r="B57" s="197" t="s">
        <v>37</v>
      </c>
      <c r="C57" s="298"/>
      <c r="D57" s="338">
        <f>+'Dramakan hosqer'!C67</f>
        <v>0</v>
      </c>
      <c r="E57" s="298">
        <f>D57-C57</f>
        <v>0</v>
      </c>
      <c r="F57" s="504"/>
      <c r="G57" s="198"/>
      <c r="H57" s="199"/>
      <c r="I57" s="199"/>
      <c r="J57" s="199"/>
      <c r="K57" s="199"/>
      <c r="L57" s="199"/>
      <c r="M57" s="199"/>
      <c r="N57" s="200"/>
      <c r="O57" s="200"/>
      <c r="P57" s="200"/>
      <c r="Q57" s="200"/>
      <c r="R57" s="200"/>
      <c r="S57" s="200"/>
      <c r="T57" s="200"/>
    </row>
    <row r="58" spans="1:20" s="184" customFormat="1" ht="12" hidden="1" customHeight="1">
      <c r="A58" s="15">
        <v>31.2</v>
      </c>
      <c r="B58" s="197" t="s">
        <v>49</v>
      </c>
      <c r="C58" s="298"/>
      <c r="D58" s="338">
        <f>+'Dramakan hosqer'!C68</f>
        <v>0</v>
      </c>
      <c r="E58" s="338">
        <f t="shared" si="0"/>
        <v>0</v>
      </c>
      <c r="F58" s="504"/>
      <c r="G58" s="201"/>
      <c r="H58" s="199"/>
      <c r="I58" s="199"/>
      <c r="J58" s="199"/>
      <c r="K58" s="199"/>
      <c r="L58" s="199"/>
      <c r="M58" s="199"/>
      <c r="N58" s="200"/>
      <c r="O58" s="200"/>
      <c r="P58" s="200"/>
      <c r="Q58" s="200"/>
      <c r="R58" s="200"/>
      <c r="S58" s="200"/>
      <c r="T58" s="200"/>
    </row>
    <row r="59" spans="1:20" s="184" customFormat="1" ht="24.6" customHeight="1">
      <c r="A59" s="15">
        <v>23.1</v>
      </c>
      <c r="B59" s="202" t="s">
        <v>85</v>
      </c>
      <c r="C59" s="298">
        <v>10</v>
      </c>
      <c r="D59" s="338">
        <f>+'Dramakan hosqer'!C69</f>
        <v>30</v>
      </c>
      <c r="E59" s="338">
        <f t="shared" si="0"/>
        <v>20</v>
      </c>
      <c r="F59" s="294" t="s">
        <v>287</v>
      </c>
      <c r="G59" s="201"/>
      <c r="H59" s="199"/>
      <c r="I59" s="199"/>
      <c r="J59" s="199"/>
      <c r="K59" s="199"/>
      <c r="L59" s="199"/>
      <c r="M59" s="199"/>
      <c r="N59" s="200"/>
      <c r="O59" s="200"/>
      <c r="P59" s="200"/>
      <c r="Q59" s="200"/>
      <c r="R59" s="200"/>
      <c r="S59" s="200"/>
      <c r="T59" s="200"/>
    </row>
    <row r="60" spans="1:20" s="76" customFormat="1" ht="18" customHeight="1">
      <c r="A60" s="90">
        <v>24</v>
      </c>
      <c r="B60" s="332" t="s">
        <v>38</v>
      </c>
      <c r="C60" s="324">
        <v>48.1</v>
      </c>
      <c r="D60" s="325">
        <f>+'Dramakan hosqer'!C70</f>
        <v>48.1</v>
      </c>
      <c r="E60" s="325">
        <f t="shared" si="0"/>
        <v>0</v>
      </c>
      <c r="F60" s="503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25</v>
      </c>
      <c r="B61" s="333" t="s">
        <v>86</v>
      </c>
      <c r="C61" s="324"/>
      <c r="D61" s="325">
        <f>+'Dramakan hosqer'!C71</f>
        <v>0</v>
      </c>
      <c r="E61" s="325">
        <f t="shared" si="0"/>
        <v>0</v>
      </c>
      <c r="F61" s="503"/>
      <c r="G61" s="157" t="s">
        <v>238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6" t="s">
        <v>57</v>
      </c>
      <c r="B62" s="14" t="s">
        <v>60</v>
      </c>
      <c r="C62" s="334">
        <f>+C63+C70</f>
        <v>780</v>
      </c>
      <c r="D62" s="334">
        <f>+D63+D70</f>
        <v>450</v>
      </c>
      <c r="E62" s="334">
        <f t="shared" si="0"/>
        <v>-330</v>
      </c>
      <c r="F62" s="502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5" t="s">
        <v>90</v>
      </c>
      <c r="C63" s="325">
        <f>SUM(C64:C69)</f>
        <v>780</v>
      </c>
      <c r="D63" s="325">
        <f>SUM(D64:D69)</f>
        <v>450</v>
      </c>
      <c r="E63" s="325">
        <f t="shared" si="0"/>
        <v>-330</v>
      </c>
      <c r="F63" s="503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6" t="s">
        <v>87</v>
      </c>
      <c r="C64" s="324"/>
      <c r="D64" s="325">
        <f>+'Dramakan hosqer'!C74</f>
        <v>0</v>
      </c>
      <c r="E64" s="325">
        <f t="shared" ref="E64:E77" si="1">D64-C64</f>
        <v>0</v>
      </c>
      <c r="F64" s="503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1.1000000000000001</v>
      </c>
      <c r="B65" s="336" t="s">
        <v>88</v>
      </c>
      <c r="C65" s="324">
        <v>100</v>
      </c>
      <c r="D65" s="325">
        <f>+'Dramakan hosqer'!C75</f>
        <v>0</v>
      </c>
      <c r="E65" s="325">
        <f>D65-C65</f>
        <v>-100</v>
      </c>
      <c r="F65" s="503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>
      <c r="A66" s="90">
        <v>1.2</v>
      </c>
      <c r="B66" s="336" t="s">
        <v>89</v>
      </c>
      <c r="C66" s="324">
        <v>680</v>
      </c>
      <c r="D66" s="325">
        <f>+'Dramakan hosqer'!C76</f>
        <v>450</v>
      </c>
      <c r="E66" s="325">
        <f t="shared" si="1"/>
        <v>-230</v>
      </c>
      <c r="F66" s="503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6" t="s">
        <v>65</v>
      </c>
      <c r="C67" s="324"/>
      <c r="D67" s="325">
        <f>+'Dramakan hosqer'!C77</f>
        <v>0</v>
      </c>
      <c r="E67" s="325">
        <f t="shared" si="1"/>
        <v>0</v>
      </c>
      <c r="F67" s="503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7" t="s">
        <v>66</v>
      </c>
      <c r="C68" s="324"/>
      <c r="D68" s="324">
        <f>+'Dramakan hosqer'!C78</f>
        <v>0</v>
      </c>
      <c r="E68" s="324">
        <f>D68-C68</f>
        <v>0</v>
      </c>
      <c r="F68" s="503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7">
        <f>+'Dramakan hosqer'!B79</f>
        <v>0</v>
      </c>
      <c r="C69" s="324"/>
      <c r="D69" s="324">
        <f>+'Dramakan hosqer'!C79</f>
        <v>0</v>
      </c>
      <c r="E69" s="324">
        <f>D69-C69</f>
        <v>0</v>
      </c>
      <c r="F69" s="503"/>
      <c r="G69" s="491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6" t="s">
        <v>91</v>
      </c>
      <c r="C70" s="325">
        <f>SUM(C71:C73)</f>
        <v>0</v>
      </c>
      <c r="D70" s="325">
        <f>SUM(D71:D73)</f>
        <v>0</v>
      </c>
      <c r="E70" s="324">
        <f>D70-C70</f>
        <v>0</v>
      </c>
      <c r="F70" s="503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5" t="s">
        <v>62</v>
      </c>
      <c r="C71" s="324"/>
      <c r="D71" s="325">
        <f>+'Dramakan hosqer'!C81</f>
        <v>0</v>
      </c>
      <c r="E71" s="325">
        <f t="shared" si="1"/>
        <v>0</v>
      </c>
      <c r="F71" s="503"/>
      <c r="G71" s="210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5" t="s">
        <v>61</v>
      </c>
      <c r="C72" s="324"/>
      <c r="D72" s="325">
        <f>+'Dramakan hosqer'!C82</f>
        <v>0</v>
      </c>
      <c r="E72" s="325">
        <f t="shared" si="1"/>
        <v>0</v>
      </c>
      <c r="F72" s="503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5" t="s">
        <v>50</v>
      </c>
      <c r="C73" s="324"/>
      <c r="D73" s="325">
        <f>+'Dramakan hosqer'!C83</f>
        <v>0</v>
      </c>
      <c r="E73" s="325">
        <f t="shared" si="1"/>
        <v>0</v>
      </c>
      <c r="F73" s="503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6" t="s">
        <v>58</v>
      </c>
      <c r="B74" s="14" t="s">
        <v>154</v>
      </c>
      <c r="C74" s="334">
        <f>SUM(C75:C76)</f>
        <v>319.39999999999998</v>
      </c>
      <c r="D74" s="334">
        <f>SUM(D75:D76)</f>
        <v>0</v>
      </c>
      <c r="E74" s="334">
        <f t="shared" si="1"/>
        <v>-319.39999999999998</v>
      </c>
      <c r="F74" s="502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>
      <c r="A75" s="90">
        <v>1</v>
      </c>
      <c r="B75" s="330" t="str">
        <f>+'Dramakan hosqer'!B85</f>
        <v>Սննդի գծով</v>
      </c>
      <c r="C75" s="324">
        <v>319.39999999999998</v>
      </c>
      <c r="D75" s="325">
        <f>+'Dramakan hosqer'!C85</f>
        <v>0</v>
      </c>
      <c r="E75" s="324">
        <f>D75-C75</f>
        <v>-319.39999999999998</v>
      </c>
      <c r="F75" s="503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0" t="str">
        <f>+'Dramakan hosqer'!B86</f>
        <v>Սննդի գծով</v>
      </c>
      <c r="C76" s="324"/>
      <c r="D76" s="325">
        <f>+'Dramakan hosqer'!C86</f>
        <v>0</v>
      </c>
      <c r="E76" s="324">
        <f>D76-C76</f>
        <v>0</v>
      </c>
      <c r="F76" s="503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4">
        <f>C6+C7-C19</f>
        <v>0.80000000000291038</v>
      </c>
      <c r="D77" s="334">
        <f>D6+D7-D19</f>
        <v>4987.5999999999913</v>
      </c>
      <c r="E77" s="334">
        <f t="shared" si="1"/>
        <v>4986.7999999999884</v>
      </c>
      <c r="F77" s="502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12" customHeight="1">
      <c r="A78" s="40"/>
      <c r="B78" s="21"/>
      <c r="C78" s="40"/>
      <c r="D78" s="40"/>
      <c r="E78" s="40"/>
      <c r="F78" s="498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>
      <c r="B79" s="19" t="s">
        <v>2</v>
      </c>
      <c r="C79" s="21"/>
      <c r="D79" s="569" t="str">
        <f>+'Ekamut-caxs'!C72</f>
        <v>Մ.Ամիրյան</v>
      </c>
      <c r="E79" s="570"/>
      <c r="F79" s="487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>
      <c r="A80" s="23"/>
      <c r="B80" s="23" t="s">
        <v>4</v>
      </c>
      <c r="C80" s="23"/>
      <c r="D80" s="568" t="s">
        <v>95</v>
      </c>
      <c r="E80" s="568"/>
      <c r="F80" s="505"/>
    </row>
    <row r="81" spans="1:20" s="20" customFormat="1" ht="22.5" customHeight="1">
      <c r="A81" s="21"/>
      <c r="B81" s="44" t="s">
        <v>6</v>
      </c>
      <c r="C81" s="21"/>
      <c r="D81" s="570" t="str">
        <f>+'Ekamut-caxs'!C74</f>
        <v>Ծ.Հովհաննիսյան</v>
      </c>
      <c r="E81" s="570"/>
      <c r="F81" s="487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>
      <c r="A82" s="21"/>
      <c r="B82" s="21"/>
      <c r="C82" s="21"/>
      <c r="D82" s="568" t="s">
        <v>95</v>
      </c>
      <c r="E82" s="568"/>
      <c r="F82" s="505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>
      <c r="A83" s="21"/>
      <c r="B83" s="185" t="s">
        <v>1</v>
      </c>
      <c r="C83" s="21"/>
      <c r="D83" s="21"/>
      <c r="E83" s="21"/>
      <c r="F83" s="500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0" workbookViewId="0">
      <selection activeCell="E45" sqref="E45"/>
    </sheetView>
  </sheetViews>
  <sheetFormatPr defaultColWidth="9.109375" defaultRowHeight="15"/>
  <cols>
    <col min="1" max="1" width="6.3320312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39" customFormat="1" ht="22.5" customHeight="1">
      <c r="A1" s="575" t="s">
        <v>69</v>
      </c>
      <c r="B1" s="575"/>
      <c r="C1" s="575"/>
      <c r="D1" s="575"/>
      <c r="E1" s="575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</row>
    <row r="2" spans="1:22" s="240" customFormat="1" ht="26.25" customHeight="1">
      <c r="A2" s="576" t="str">
        <f>+'Ekamut-caxs'!A8:D8</f>
        <v xml:space="preserve">«Երևանի հ․31 մսուր-մանկապարտեզ» ՀՈԱԿ-ի </v>
      </c>
      <c r="B2" s="577"/>
      <c r="C2" s="577"/>
      <c r="D2" s="577"/>
      <c r="E2" s="577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0" customFormat="1" ht="24" customHeight="1">
      <c r="A3" s="578" t="s">
        <v>159</v>
      </c>
      <c r="B3" s="578"/>
      <c r="C3" s="578"/>
      <c r="D3" s="578"/>
      <c r="E3" s="578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4" customFormat="1" ht="16.5" customHeight="1">
      <c r="A4" s="579" t="s">
        <v>268</v>
      </c>
      <c r="B4" s="579"/>
      <c r="C4" s="579"/>
      <c r="D4" s="579"/>
      <c r="E4" s="579"/>
      <c r="F4" s="241"/>
      <c r="G4" s="242"/>
      <c r="H4" s="242"/>
      <c r="I4" s="242"/>
      <c r="J4" s="242"/>
      <c r="K4" s="242"/>
      <c r="L4" s="242"/>
      <c r="M4" s="243"/>
      <c r="N4" s="243"/>
      <c r="O4" s="243"/>
      <c r="P4" s="243"/>
      <c r="Q4" s="243"/>
      <c r="R4" s="243"/>
      <c r="S4" s="243"/>
      <c r="T4" s="243"/>
      <c r="U4" s="243"/>
      <c r="V4" s="243"/>
    </row>
    <row r="5" spans="1:22" ht="13.5" customHeight="1">
      <c r="A5" s="245"/>
      <c r="B5" s="246"/>
      <c r="C5" s="246"/>
      <c r="D5" s="247"/>
      <c r="E5" s="247" t="s">
        <v>149</v>
      </c>
    </row>
    <row r="6" spans="1:22" s="252" customFormat="1" ht="54" customHeight="1">
      <c r="A6" s="248" t="s">
        <v>3</v>
      </c>
      <c r="B6" s="249" t="s">
        <v>160</v>
      </c>
      <c r="C6" s="248" t="s">
        <v>161</v>
      </c>
      <c r="D6" s="248" t="s">
        <v>162</v>
      </c>
      <c r="E6" s="250" t="s">
        <v>163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</row>
    <row r="7" spans="1:22" s="163" customFormat="1" ht="21.75" customHeight="1">
      <c r="A7" s="580" t="s">
        <v>164</v>
      </c>
      <c r="B7" s="581"/>
      <c r="C7" s="581"/>
      <c r="D7" s="279"/>
      <c r="E7" s="279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3" customFormat="1" ht="21.75" customHeight="1">
      <c r="A8" s="253">
        <v>1</v>
      </c>
      <c r="B8" s="254" t="s">
        <v>165</v>
      </c>
      <c r="C8" s="253"/>
      <c r="D8" s="255">
        <f>SUM(D9:D29)</f>
        <v>68.2</v>
      </c>
      <c r="E8" s="256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7">
        <v>1.1000000000000001</v>
      </c>
      <c r="B9" s="258" t="s">
        <v>166</v>
      </c>
      <c r="C9" s="257" t="s">
        <v>167</v>
      </c>
      <c r="D9" s="32">
        <v>60.3</v>
      </c>
      <c r="E9" s="32"/>
    </row>
    <row r="10" spans="1:22" ht="27" customHeight="1">
      <c r="A10" s="257">
        <v>1.2</v>
      </c>
      <c r="B10" s="258" t="s">
        <v>168</v>
      </c>
      <c r="C10" s="257" t="s">
        <v>169</v>
      </c>
      <c r="D10" s="32"/>
      <c r="E10" s="32"/>
    </row>
    <row r="11" spans="1:22" ht="27" customHeight="1">
      <c r="A11" s="257">
        <v>1.3</v>
      </c>
      <c r="B11" s="258" t="s">
        <v>170</v>
      </c>
      <c r="C11" s="257" t="s">
        <v>171</v>
      </c>
      <c r="D11" s="32">
        <v>7.9</v>
      </c>
      <c r="E11" s="32"/>
    </row>
    <row r="12" spans="1:22" ht="27" customHeight="1">
      <c r="A12" s="257">
        <v>1.4</v>
      </c>
      <c r="B12" s="259" t="s">
        <v>172</v>
      </c>
      <c r="C12" s="260" t="s">
        <v>173</v>
      </c>
      <c r="D12" s="32"/>
      <c r="E12" s="32"/>
    </row>
    <row r="13" spans="1:22" ht="27" hidden="1" customHeight="1">
      <c r="A13" s="257">
        <v>1.5</v>
      </c>
      <c r="B13" s="259"/>
      <c r="C13" s="257" t="s">
        <v>174</v>
      </c>
      <c r="D13" s="32"/>
      <c r="E13" s="32"/>
    </row>
    <row r="14" spans="1:22" ht="18" hidden="1" customHeight="1">
      <c r="A14" s="257">
        <v>1.6</v>
      </c>
      <c r="B14" s="258" t="s">
        <v>226</v>
      </c>
      <c r="C14" s="257" t="s">
        <v>175</v>
      </c>
      <c r="D14" s="32"/>
      <c r="E14" s="32"/>
    </row>
    <row r="15" spans="1:22" ht="33.75" hidden="1" customHeight="1">
      <c r="A15" s="257">
        <v>1.7</v>
      </c>
      <c r="B15" s="259"/>
      <c r="C15" s="257" t="s">
        <v>198</v>
      </c>
      <c r="D15" s="32"/>
      <c r="E15" s="32"/>
    </row>
    <row r="16" spans="1:22" ht="22.5" hidden="1" customHeight="1">
      <c r="A16" s="257">
        <v>1.8</v>
      </c>
      <c r="B16" s="259"/>
      <c r="C16" s="261" t="s">
        <v>197</v>
      </c>
      <c r="D16" s="32"/>
      <c r="E16" s="32"/>
    </row>
    <row r="17" spans="1:22" ht="18" hidden="1" customHeight="1">
      <c r="A17" s="257">
        <v>1.9</v>
      </c>
      <c r="B17" s="259"/>
      <c r="C17" s="261"/>
      <c r="D17" s="32"/>
      <c r="E17" s="32"/>
    </row>
    <row r="18" spans="1:22" ht="18" hidden="1" customHeight="1">
      <c r="A18" s="262">
        <v>2</v>
      </c>
      <c r="B18" s="259"/>
      <c r="C18" s="261"/>
      <c r="D18" s="32"/>
      <c r="E18" s="32"/>
    </row>
    <row r="19" spans="1:22" ht="18" hidden="1" customHeight="1">
      <c r="A19" s="257">
        <v>2.1</v>
      </c>
      <c r="B19" s="259"/>
      <c r="C19" s="261"/>
      <c r="D19" s="32"/>
      <c r="E19" s="32"/>
    </row>
    <row r="20" spans="1:22" ht="18" hidden="1" customHeight="1">
      <c r="A20" s="257">
        <v>2.2000000000000002</v>
      </c>
      <c r="B20" s="259"/>
      <c r="C20" s="261"/>
      <c r="D20" s="32"/>
      <c r="E20" s="32"/>
    </row>
    <row r="21" spans="1:22" ht="18" hidden="1" customHeight="1">
      <c r="A21" s="257">
        <v>2.2999999999999998</v>
      </c>
      <c r="B21" s="259"/>
      <c r="C21" s="261"/>
      <c r="D21" s="32"/>
      <c r="E21" s="32"/>
    </row>
    <row r="22" spans="1:22" ht="27.75" hidden="1" customHeight="1">
      <c r="A22" s="257">
        <v>2.4</v>
      </c>
      <c r="B22" s="259"/>
      <c r="C22" s="261"/>
      <c r="D22" s="32"/>
      <c r="E22" s="32"/>
    </row>
    <row r="23" spans="1:22" ht="27.75" hidden="1" customHeight="1">
      <c r="A23" s="257">
        <v>2.5</v>
      </c>
      <c r="B23" s="259" t="s">
        <v>176</v>
      </c>
      <c r="C23" s="257" t="s">
        <v>37</v>
      </c>
      <c r="D23" s="32"/>
      <c r="E23" s="32"/>
    </row>
    <row r="24" spans="1:22" ht="27.75" hidden="1" customHeight="1">
      <c r="A24" s="257">
        <v>2.6</v>
      </c>
      <c r="B24" s="259" t="s">
        <v>176</v>
      </c>
      <c r="C24" s="257" t="s">
        <v>49</v>
      </c>
      <c r="D24" s="32"/>
      <c r="E24" s="32"/>
    </row>
    <row r="25" spans="1:22" ht="27.75" customHeight="1">
      <c r="A25" s="257">
        <v>2.7</v>
      </c>
      <c r="B25" s="259" t="s">
        <v>176</v>
      </c>
      <c r="C25" s="257" t="s">
        <v>177</v>
      </c>
      <c r="D25" s="32"/>
      <c r="E25" s="32"/>
    </row>
    <row r="26" spans="1:22" ht="27.75" customHeight="1">
      <c r="A26" s="257">
        <v>2.8</v>
      </c>
      <c r="B26" s="259" t="s">
        <v>176</v>
      </c>
      <c r="C26" s="257" t="s">
        <v>178</v>
      </c>
      <c r="D26" s="32"/>
      <c r="E26" s="32"/>
    </row>
    <row r="27" spans="1:22" ht="27" customHeight="1">
      <c r="A27" s="257">
        <v>2.9</v>
      </c>
      <c r="B27" s="258" t="s">
        <v>179</v>
      </c>
      <c r="C27" s="257" t="s">
        <v>180</v>
      </c>
      <c r="D27" s="32"/>
      <c r="E27" s="32"/>
    </row>
    <row r="28" spans="1:22" ht="26.25" customHeight="1">
      <c r="A28" s="263">
        <v>2.1</v>
      </c>
      <c r="B28" s="259" t="s">
        <v>181</v>
      </c>
      <c r="C28" s="257" t="s">
        <v>182</v>
      </c>
      <c r="D28" s="32"/>
      <c r="E28" s="32"/>
    </row>
    <row r="29" spans="1:22" ht="26.25" customHeight="1">
      <c r="A29" s="263">
        <v>2.11</v>
      </c>
      <c r="B29" s="259"/>
      <c r="C29" s="261" t="s">
        <v>183</v>
      </c>
      <c r="D29" s="32"/>
      <c r="E29" s="32"/>
    </row>
    <row r="30" spans="1:22" s="265" customFormat="1" ht="34.5" customHeight="1">
      <c r="A30" s="253">
        <v>2</v>
      </c>
      <c r="B30" s="264" t="s">
        <v>184</v>
      </c>
      <c r="C30" s="253"/>
      <c r="D30" s="255">
        <f>SUM(D31:D33)</f>
        <v>0</v>
      </c>
      <c r="E30" s="256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7">
        <v>2.1</v>
      </c>
      <c r="B31" s="259"/>
      <c r="C31" s="257" t="s">
        <v>185</v>
      </c>
      <c r="D31" s="32"/>
      <c r="E31" s="32"/>
    </row>
    <row r="32" spans="1:22" ht="21" customHeight="1">
      <c r="A32" s="257">
        <v>2.2000000000000002</v>
      </c>
      <c r="B32" s="259" t="s">
        <v>186</v>
      </c>
      <c r="C32" s="257" t="s">
        <v>187</v>
      </c>
      <c r="D32" s="32"/>
      <c r="E32" s="32"/>
    </row>
    <row r="33" spans="1:22" ht="26.25" customHeight="1">
      <c r="A33" s="257">
        <v>2.2999999999999998</v>
      </c>
      <c r="B33" s="259" t="s">
        <v>186</v>
      </c>
      <c r="C33" s="257" t="s">
        <v>188</v>
      </c>
      <c r="D33" s="32"/>
      <c r="E33" s="266"/>
    </row>
    <row r="34" spans="1:22" s="271" customFormat="1" ht="21.75" customHeight="1">
      <c r="A34" s="78"/>
      <c r="B34" s="267" t="s">
        <v>71</v>
      </c>
      <c r="C34" s="268"/>
      <c r="D34" s="269">
        <f>D8+D30</f>
        <v>68.2</v>
      </c>
      <c r="E34" s="270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</row>
    <row r="35" spans="1:22" s="240" customFormat="1" ht="33.75" customHeight="1">
      <c r="A35" s="580" t="s">
        <v>189</v>
      </c>
      <c r="B35" s="581"/>
      <c r="C35" s="581"/>
      <c r="D35" s="279"/>
      <c r="E35" s="279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7">
        <v>1.1000000000000001</v>
      </c>
      <c r="B36" s="258" t="s">
        <v>166</v>
      </c>
      <c r="C36" s="257" t="s">
        <v>167</v>
      </c>
      <c r="D36" s="372">
        <v>48.1</v>
      </c>
      <c r="E36" s="32"/>
    </row>
    <row r="37" spans="1:22" ht="21" customHeight="1">
      <c r="A37" s="257">
        <v>1.2</v>
      </c>
      <c r="B37" s="258" t="s">
        <v>168</v>
      </c>
      <c r="C37" s="257" t="s">
        <v>169</v>
      </c>
      <c r="D37" s="372"/>
      <c r="E37" s="32"/>
    </row>
    <row r="38" spans="1:22" ht="21" customHeight="1">
      <c r="A38" s="257">
        <v>1.3</v>
      </c>
      <c r="B38" s="258" t="s">
        <v>170</v>
      </c>
      <c r="C38" s="257" t="s">
        <v>171</v>
      </c>
      <c r="D38" s="32"/>
      <c r="E38" s="32"/>
    </row>
    <row r="39" spans="1:22" ht="21" customHeight="1">
      <c r="A39" s="257">
        <v>1.4</v>
      </c>
      <c r="B39" s="259" t="s">
        <v>172</v>
      </c>
      <c r="C39" s="260" t="s">
        <v>173</v>
      </c>
      <c r="D39" s="32"/>
      <c r="E39" s="32"/>
    </row>
    <row r="40" spans="1:22" ht="21" customHeight="1">
      <c r="A40" s="257">
        <v>1.5</v>
      </c>
      <c r="B40" s="259"/>
      <c r="C40" s="257" t="s">
        <v>174</v>
      </c>
      <c r="D40" s="32"/>
      <c r="E40" s="32"/>
    </row>
    <row r="41" spans="1:22" ht="20.25" customHeight="1">
      <c r="A41" s="257">
        <v>1.6</v>
      </c>
      <c r="B41" s="258" t="s">
        <v>226</v>
      </c>
      <c r="C41" s="257" t="s">
        <v>175</v>
      </c>
      <c r="D41" s="32"/>
      <c r="E41" s="32"/>
    </row>
    <row r="42" spans="1:22" ht="33.75" customHeight="1">
      <c r="A42" s="257">
        <v>1.7</v>
      </c>
      <c r="B42" s="259"/>
      <c r="C42" s="257" t="s">
        <v>198</v>
      </c>
      <c r="D42" s="32"/>
      <c r="E42" s="32"/>
    </row>
    <row r="43" spans="1:22" ht="23.25" customHeight="1">
      <c r="A43" s="257">
        <v>1.8</v>
      </c>
      <c r="B43" s="259"/>
      <c r="C43" s="261" t="s">
        <v>197</v>
      </c>
      <c r="D43" s="32"/>
      <c r="E43" s="32"/>
    </row>
    <row r="44" spans="1:22" ht="23.25" hidden="1" customHeight="1">
      <c r="A44" s="257">
        <v>1.9</v>
      </c>
      <c r="B44" s="259"/>
      <c r="C44" s="261"/>
      <c r="D44" s="32"/>
      <c r="E44" s="32"/>
    </row>
    <row r="45" spans="1:22" ht="23.25" hidden="1" customHeight="1">
      <c r="A45" s="262">
        <v>2</v>
      </c>
      <c r="B45" s="259"/>
      <c r="C45" s="261"/>
      <c r="D45" s="32"/>
      <c r="E45" s="32"/>
    </row>
    <row r="46" spans="1:22" ht="23.25" hidden="1" customHeight="1">
      <c r="A46" s="257">
        <v>2.1</v>
      </c>
      <c r="B46" s="259"/>
      <c r="C46" s="261"/>
      <c r="D46" s="32"/>
      <c r="E46" s="32"/>
    </row>
    <row r="47" spans="1:22" ht="21" hidden="1" customHeight="1">
      <c r="A47" s="257">
        <v>2.2000000000000002</v>
      </c>
      <c r="B47" s="259" t="s">
        <v>176</v>
      </c>
      <c r="C47" s="257" t="s">
        <v>37</v>
      </c>
      <c r="D47" s="32"/>
      <c r="E47" s="32"/>
    </row>
    <row r="48" spans="1:22" ht="21" hidden="1" customHeight="1">
      <c r="A48" s="257">
        <v>2.2999999999999998</v>
      </c>
      <c r="B48" s="259" t="s">
        <v>176</v>
      </c>
      <c r="C48" s="257" t="s">
        <v>49</v>
      </c>
      <c r="D48" s="32"/>
      <c r="E48" s="32"/>
    </row>
    <row r="49" spans="1:22" ht="21" customHeight="1">
      <c r="A49" s="257">
        <v>2.4</v>
      </c>
      <c r="B49" s="259" t="s">
        <v>176</v>
      </c>
      <c r="C49" s="257" t="s">
        <v>177</v>
      </c>
      <c r="D49" s="32"/>
      <c r="E49" s="32"/>
    </row>
    <row r="50" spans="1:22" ht="24" customHeight="1">
      <c r="A50" s="257">
        <v>2.5</v>
      </c>
      <c r="B50" s="259" t="s">
        <v>176</v>
      </c>
      <c r="C50" s="257" t="s">
        <v>178</v>
      </c>
      <c r="D50" s="32"/>
      <c r="E50" s="32"/>
    </row>
    <row r="51" spans="1:22" ht="24" customHeight="1">
      <c r="A51" s="257">
        <v>2.6</v>
      </c>
      <c r="B51" s="258" t="s">
        <v>179</v>
      </c>
      <c r="C51" s="257" t="s">
        <v>180</v>
      </c>
      <c r="D51" s="32"/>
      <c r="E51" s="32"/>
    </row>
    <row r="52" spans="1:22" ht="24" customHeight="1">
      <c r="A52" s="257">
        <v>2.7</v>
      </c>
      <c r="B52" s="259" t="s">
        <v>181</v>
      </c>
      <c r="C52" s="257" t="s">
        <v>182</v>
      </c>
      <c r="D52" s="32"/>
      <c r="E52" s="32"/>
    </row>
    <row r="53" spans="1:22" ht="24" customHeight="1">
      <c r="A53" s="257">
        <v>2.8</v>
      </c>
      <c r="B53" s="259"/>
      <c r="C53" s="261" t="s">
        <v>183</v>
      </c>
      <c r="D53" s="32"/>
      <c r="E53" s="32"/>
    </row>
    <row r="54" spans="1:22" s="246" customFormat="1" ht="33" hidden="1" customHeight="1">
      <c r="A54" s="257"/>
      <c r="B54" s="254" t="s">
        <v>190</v>
      </c>
      <c r="C54" s="31"/>
      <c r="D54" s="255">
        <f>SUM(D55:D58)</f>
        <v>0</v>
      </c>
      <c r="E54" s="32"/>
      <c r="F54" s="405">
        <f>SUM(D36:D53)</f>
        <v>48.1</v>
      </c>
      <c r="G54" s="405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6" customFormat="1" ht="33" hidden="1" customHeight="1">
      <c r="A55" s="257">
        <v>1.1000000000000001</v>
      </c>
      <c r="B55" s="299"/>
      <c r="C55" s="300" t="s">
        <v>196</v>
      </c>
      <c r="D55" s="373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57">
        <v>1.2</v>
      </c>
      <c r="B56" s="272"/>
      <c r="C56" s="257" t="s">
        <v>185</v>
      </c>
      <c r="D56" s="32"/>
      <c r="E56" s="257"/>
    </row>
    <row r="57" spans="1:22" ht="24.75" hidden="1" customHeight="1">
      <c r="A57" s="257">
        <v>1.3</v>
      </c>
      <c r="B57" s="259" t="s">
        <v>181</v>
      </c>
      <c r="C57" s="257" t="s">
        <v>187</v>
      </c>
      <c r="D57" s="32"/>
      <c r="E57" s="32"/>
    </row>
    <row r="58" spans="1:22" ht="24.75" hidden="1" customHeight="1">
      <c r="A58" s="257">
        <v>1.4</v>
      </c>
      <c r="B58" s="259" t="s">
        <v>181</v>
      </c>
      <c r="C58" s="257" t="s">
        <v>188</v>
      </c>
      <c r="D58" s="32"/>
      <c r="E58" s="32"/>
    </row>
    <row r="59" spans="1:22" s="239" customFormat="1" ht="29.25" customHeight="1">
      <c r="A59" s="273"/>
      <c r="B59" s="267" t="s">
        <v>71</v>
      </c>
      <c r="C59" s="274"/>
      <c r="D59" s="275">
        <f>SUM(D36:D54)</f>
        <v>48.1</v>
      </c>
      <c r="E59" s="276"/>
      <c r="F59" s="506">
        <f>+D59-D54</f>
        <v>48.1</v>
      </c>
      <c r="G59" s="238"/>
      <c r="H59" s="238"/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</row>
    <row r="60" spans="1:22" ht="10.5" customHeight="1">
      <c r="A60" s="245"/>
      <c r="B60" s="246"/>
      <c r="C60" s="246"/>
    </row>
    <row r="61" spans="1:22" ht="39" customHeight="1">
      <c r="A61" s="245"/>
      <c r="B61" s="246"/>
      <c r="C61" s="277" t="s">
        <v>191</v>
      </c>
    </row>
    <row r="62" spans="1:22" ht="59.25" customHeight="1">
      <c r="A62" s="278">
        <v>1</v>
      </c>
      <c r="B62" s="279" t="s">
        <v>251</v>
      </c>
      <c r="C62" s="275">
        <f>+'Dramakan hosqer'!C13</f>
        <v>1080.0999999999999</v>
      </c>
      <c r="D62" s="571" t="s">
        <v>192</v>
      </c>
      <c r="E62" s="572"/>
    </row>
    <row r="63" spans="1:22" ht="36.75" customHeight="1">
      <c r="A63" s="245"/>
      <c r="B63" s="246"/>
      <c r="C63" s="246"/>
    </row>
    <row r="64" spans="1:22" s="203" customFormat="1" ht="25.5" customHeight="1">
      <c r="A64" s="280"/>
      <c r="B64" s="238" t="s">
        <v>2</v>
      </c>
      <c r="C64" s="281"/>
      <c r="D64" s="573" t="str">
        <f>+'Ekamut-caxs'!C72</f>
        <v>Մ.Ամիրյան</v>
      </c>
      <c r="E64" s="573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3" customFormat="1" ht="12.75" customHeight="1">
      <c r="A65" s="280"/>
      <c r="B65" s="265"/>
      <c r="C65" s="282"/>
      <c r="D65" s="574" t="s">
        <v>95</v>
      </c>
      <c r="E65" s="574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3" customFormat="1" ht="22.5" customHeight="1">
      <c r="A66" s="280"/>
      <c r="B66" s="238" t="s">
        <v>6</v>
      </c>
      <c r="C66" s="281"/>
      <c r="D66" s="573" t="str">
        <f>+'Ekamut-caxs'!C74</f>
        <v>Ծ.Հովհաննիսյան</v>
      </c>
      <c r="E66" s="573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3" customFormat="1" ht="13.5" customHeight="1">
      <c r="A67" s="280"/>
      <c r="B67" s="283"/>
      <c r="C67" s="280" t="s">
        <v>1</v>
      </c>
      <c r="D67" s="574" t="s">
        <v>95</v>
      </c>
      <c r="E67" s="574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4"/>
      <c r="E68" s="204"/>
    </row>
    <row r="69" spans="1:22" ht="27" customHeight="1"/>
    <row r="73" spans="1:22" ht="33" customHeight="1"/>
    <row r="75" spans="1:22" s="284" customFormat="1" ht="36" customHeight="1">
      <c r="F75" s="285"/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285"/>
      <c r="R75" s="285"/>
      <c r="S75" s="285"/>
      <c r="T75" s="285"/>
      <c r="U75" s="285"/>
      <c r="V75" s="285"/>
    </row>
    <row r="76" spans="1:22" ht="24" customHeight="1"/>
    <row r="77" spans="1:22" ht="0.75" hidden="1" customHeight="1"/>
    <row r="78" spans="1:22" s="203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4"/>
    </row>
    <row r="83" spans="1:5" s="20" customFormat="1" ht="24" customHeight="1">
      <c r="A83" s="162"/>
      <c r="B83" s="1"/>
      <c r="C83" s="1"/>
      <c r="D83" s="1"/>
      <c r="E83" s="204"/>
    </row>
    <row r="84" spans="1:5" s="20" customFormat="1">
      <c r="A84" s="162"/>
      <c r="B84" s="1"/>
      <c r="C84" s="1"/>
      <c r="D84" s="1"/>
      <c r="E84" s="204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2" zoomScale="85" zoomScaleSheetLayoutView="85" workbookViewId="0">
      <selection activeCell="E45" sqref="E45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89" t="s">
        <v>69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</row>
    <row r="2" spans="1:14" s="22" customFormat="1" ht="25.5" customHeight="1">
      <c r="A2" s="556" t="str">
        <f>+'Ekamut-caxs'!A8</f>
        <v xml:space="preserve">«Երևանի հ․31 մսուր-մանկապարտեզ»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</row>
    <row r="3" spans="1:14" ht="25.5" customHeight="1">
      <c r="A3" s="590" t="s">
        <v>252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</row>
    <row r="4" spans="1:14" ht="21" customHeight="1" thickBot="1">
      <c r="M4" s="414" t="s">
        <v>0</v>
      </c>
    </row>
    <row r="5" spans="1:14" ht="33.75" customHeight="1">
      <c r="A5" s="596" t="s">
        <v>155</v>
      </c>
      <c r="B5" s="598" t="s">
        <v>70</v>
      </c>
      <c r="C5" s="600" t="s">
        <v>234</v>
      </c>
      <c r="D5" s="591" t="s">
        <v>208</v>
      </c>
      <c r="E5" s="592"/>
      <c r="F5" s="592"/>
      <c r="G5" s="592"/>
      <c r="H5" s="592"/>
      <c r="I5" s="592"/>
      <c r="J5" s="592"/>
      <c r="K5" s="592"/>
      <c r="L5" s="593"/>
      <c r="M5" s="594" t="s">
        <v>158</v>
      </c>
    </row>
    <row r="6" spans="1:14" ht="79.5" customHeight="1">
      <c r="A6" s="597"/>
      <c r="B6" s="599"/>
      <c r="C6" s="601"/>
      <c r="D6" s="415" t="s">
        <v>227</v>
      </c>
      <c r="E6" s="416" t="s">
        <v>239</v>
      </c>
      <c r="F6" s="416" t="s">
        <v>240</v>
      </c>
      <c r="G6" s="416" t="s">
        <v>156</v>
      </c>
      <c r="H6" s="416" t="s">
        <v>211</v>
      </c>
      <c r="I6" s="416" t="s">
        <v>210</v>
      </c>
      <c r="J6" s="416" t="s">
        <v>120</v>
      </c>
      <c r="K6" s="417" t="s">
        <v>265</v>
      </c>
      <c r="L6" s="418" t="s">
        <v>209</v>
      </c>
      <c r="M6" s="595"/>
    </row>
    <row r="7" spans="1:14" ht="27.75" customHeight="1">
      <c r="A7" s="415">
        <v>1</v>
      </c>
      <c r="B7" s="419" t="s">
        <v>218</v>
      </c>
      <c r="C7" s="550">
        <f>55461.1+18</f>
        <v>55479.1</v>
      </c>
      <c r="D7" s="420">
        <v>10288.700000000001</v>
      </c>
      <c r="E7" s="421">
        <v>748.8</v>
      </c>
      <c r="F7" s="551">
        <v>96.6</v>
      </c>
      <c r="G7" s="551">
        <v>111.1</v>
      </c>
      <c r="H7" s="551">
        <f>40+93.6</f>
        <v>133.6</v>
      </c>
      <c r="I7" s="421"/>
      <c r="J7" s="421">
        <v>237.8</v>
      </c>
      <c r="K7" s="421"/>
      <c r="L7" s="422"/>
      <c r="M7" s="423">
        <f>ROUND(SUM(C7:L7),1)</f>
        <v>67095.7</v>
      </c>
    </row>
    <row r="8" spans="1:14" ht="28.5" customHeight="1">
      <c r="A8" s="415">
        <v>1.1000000000000001</v>
      </c>
      <c r="B8" s="424" t="s">
        <v>120</v>
      </c>
      <c r="C8" s="425">
        <v>848</v>
      </c>
      <c r="D8" s="426" t="s">
        <v>199</v>
      </c>
      <c r="E8" s="427" t="s">
        <v>199</v>
      </c>
      <c r="F8" s="427" t="s">
        <v>199</v>
      </c>
      <c r="G8" s="427" t="s">
        <v>199</v>
      </c>
      <c r="H8" s="427" t="s">
        <v>199</v>
      </c>
      <c r="I8" s="427" t="s">
        <v>199</v>
      </c>
      <c r="J8" s="427" t="s">
        <v>199</v>
      </c>
      <c r="K8" s="427" t="s">
        <v>199</v>
      </c>
      <c r="L8" s="428" t="s">
        <v>199</v>
      </c>
      <c r="M8" s="429" t="s">
        <v>199</v>
      </c>
    </row>
    <row r="9" spans="1:14" ht="30" customHeight="1">
      <c r="A9" s="415">
        <v>1.2</v>
      </c>
      <c r="B9" s="424" t="s">
        <v>209</v>
      </c>
      <c r="C9" s="425"/>
      <c r="D9" s="426" t="s">
        <v>199</v>
      </c>
      <c r="E9" s="427" t="s">
        <v>199</v>
      </c>
      <c r="F9" s="427" t="s">
        <v>199</v>
      </c>
      <c r="G9" s="427" t="s">
        <v>199</v>
      </c>
      <c r="H9" s="427" t="s">
        <v>199</v>
      </c>
      <c r="I9" s="427" t="s">
        <v>199</v>
      </c>
      <c r="J9" s="427" t="s">
        <v>199</v>
      </c>
      <c r="K9" s="427" t="s">
        <v>199</v>
      </c>
      <c r="L9" s="428" t="s">
        <v>199</v>
      </c>
      <c r="M9" s="429" t="s">
        <v>199</v>
      </c>
    </row>
    <row r="10" spans="1:14" ht="35.25" customHeight="1">
      <c r="A10" s="415">
        <v>2</v>
      </c>
      <c r="B10" s="507" t="s">
        <v>92</v>
      </c>
      <c r="C10" s="430">
        <v>18</v>
      </c>
      <c r="D10" s="420"/>
      <c r="E10" s="427" t="s">
        <v>199</v>
      </c>
      <c r="F10" s="427" t="s">
        <v>199</v>
      </c>
      <c r="G10" s="427" t="s">
        <v>199</v>
      </c>
      <c r="H10" s="427" t="s">
        <v>199</v>
      </c>
      <c r="I10" s="427" t="s">
        <v>199</v>
      </c>
      <c r="J10" s="427" t="s">
        <v>199</v>
      </c>
      <c r="K10" s="427" t="s">
        <v>199</v>
      </c>
      <c r="L10" s="428" t="s">
        <v>199</v>
      </c>
      <c r="M10" s="423">
        <f>ROUND(SUM(C10:L10),1)</f>
        <v>18</v>
      </c>
    </row>
    <row r="11" spans="1:14" s="438" customFormat="1" ht="34.5" customHeight="1" thickBot="1">
      <c r="A11" s="431"/>
      <c r="B11" s="432" t="s">
        <v>71</v>
      </c>
      <c r="C11" s="433" t="s">
        <v>199</v>
      </c>
      <c r="D11" s="434" t="s">
        <v>199</v>
      </c>
      <c r="E11" s="435" t="s">
        <v>199</v>
      </c>
      <c r="F11" s="435" t="s">
        <v>199</v>
      </c>
      <c r="G11" s="435" t="s">
        <v>199</v>
      </c>
      <c r="H11" s="435" t="s">
        <v>199</v>
      </c>
      <c r="I11" s="435" t="s">
        <v>199</v>
      </c>
      <c r="J11" s="435" t="s">
        <v>199</v>
      </c>
      <c r="K11" s="435" t="s">
        <v>199</v>
      </c>
      <c r="L11" s="436" t="s">
        <v>199</v>
      </c>
      <c r="M11" s="437">
        <f>ROUND(SUM(M7:M10),1)</f>
        <v>67113.7</v>
      </c>
    </row>
    <row r="12" spans="1:14" s="438" customFormat="1" ht="34.5" customHeight="1">
      <c r="A12" s="439"/>
      <c r="B12" s="440"/>
      <c r="C12" s="412">
        <f>-374.4+5518.74</f>
        <v>5144.34</v>
      </c>
      <c r="D12" s="441">
        <f>+C12*2</f>
        <v>10288.68</v>
      </c>
      <c r="E12" s="442"/>
      <c r="F12" s="442"/>
      <c r="G12" s="442"/>
      <c r="H12" s="443"/>
      <c r="I12" s="443"/>
      <c r="J12" s="444"/>
      <c r="K12" s="443"/>
      <c r="L12" s="549">
        <v>3945.4</v>
      </c>
      <c r="M12" s="445"/>
      <c r="N12" s="440"/>
    </row>
    <row r="13" spans="1:14" s="446" customFormat="1" ht="21" customHeight="1">
      <c r="B13" s="447"/>
      <c r="C13" s="447"/>
      <c r="D13" s="448"/>
      <c r="E13" s="449"/>
      <c r="F13" s="449"/>
      <c r="G13" s="450"/>
      <c r="H13" s="194"/>
      <c r="I13" s="194"/>
      <c r="J13" s="448"/>
      <c r="K13" s="584"/>
      <c r="L13" s="584"/>
      <c r="M13" s="451"/>
    </row>
    <row r="14" spans="1:14" s="439" customFormat="1" ht="69" customHeight="1">
      <c r="B14" s="585" t="s">
        <v>214</v>
      </c>
      <c r="C14" s="588"/>
      <c r="D14" s="586"/>
      <c r="G14" s="448"/>
      <c r="H14" s="448"/>
      <c r="I14" s="585" t="s">
        <v>213</v>
      </c>
      <c r="J14" s="586"/>
      <c r="K14" s="448"/>
      <c r="L14" s="448"/>
      <c r="M14" s="448"/>
    </row>
    <row r="15" spans="1:14" s="439" customFormat="1" ht="48" customHeight="1">
      <c r="B15" s="452" t="s">
        <v>195</v>
      </c>
      <c r="C15" s="453" t="s">
        <v>241</v>
      </c>
      <c r="D15" s="453" t="s">
        <v>242</v>
      </c>
      <c r="G15" s="454"/>
      <c r="H15" s="455"/>
      <c r="I15" s="452" t="s">
        <v>195</v>
      </c>
      <c r="J15" s="453" t="s">
        <v>212</v>
      </c>
      <c r="K15" s="454"/>
      <c r="L15" s="454"/>
      <c r="M15" s="455"/>
    </row>
    <row r="16" spans="1:14" s="456" customFormat="1" ht="39.75" customHeight="1">
      <c r="B16" s="457">
        <v>93600</v>
      </c>
      <c r="C16" s="458">
        <f>ROUND(4*B16*2/1000,1)</f>
        <v>748.8</v>
      </c>
      <c r="D16" s="458">
        <f>350.1/5*2</f>
        <v>140.04000000000002</v>
      </c>
      <c r="G16" s="459"/>
      <c r="H16" s="460"/>
      <c r="I16" s="461">
        <v>93600</v>
      </c>
      <c r="J16" s="462">
        <f>725.5/12*2</f>
        <v>120.91666666666667</v>
      </c>
      <c r="K16" s="459"/>
      <c r="L16" s="459"/>
      <c r="M16" s="460"/>
    </row>
    <row r="17" spans="1:13" s="27" customFormat="1" ht="24" customHeight="1">
      <c r="D17" s="463"/>
      <c r="E17" s="464"/>
      <c r="F17" s="464"/>
      <c r="G17" s="464"/>
      <c r="H17" s="443"/>
      <c r="I17" s="443"/>
      <c r="J17" s="465"/>
      <c r="K17" s="459"/>
      <c r="L17" s="459"/>
      <c r="M17" s="466"/>
    </row>
    <row r="18" spans="1:13" s="27" customFormat="1" ht="19.5" customHeight="1">
      <c r="A18" s="467"/>
      <c r="B18" s="467"/>
      <c r="C18" s="468"/>
      <c r="D18" s="467"/>
      <c r="E18" s="467"/>
      <c r="F18" s="467"/>
      <c r="G18" s="467"/>
      <c r="H18" s="467"/>
      <c r="I18" s="467"/>
      <c r="J18" s="467"/>
      <c r="K18" s="467"/>
      <c r="L18" s="467"/>
      <c r="M18" s="467"/>
    </row>
    <row r="19" spans="1:13" s="471" customFormat="1" ht="24" customHeight="1">
      <c r="A19" s="469"/>
      <c r="B19" s="470" t="s">
        <v>2</v>
      </c>
      <c r="C19" s="470"/>
      <c r="E19" s="472"/>
      <c r="F19" s="473"/>
      <c r="G19" s="473"/>
      <c r="H19" s="587" t="str">
        <f>+'Ekamut-caxs'!C72</f>
        <v>Մ.Ամիրյան</v>
      </c>
      <c r="I19" s="587"/>
      <c r="J19" s="587"/>
      <c r="K19" s="474"/>
      <c r="L19" s="469"/>
      <c r="M19" s="469"/>
    </row>
    <row r="20" spans="1:13" s="475" customFormat="1" ht="17.25" customHeight="1">
      <c r="B20" s="476"/>
      <c r="C20" s="476"/>
      <c r="E20" s="477" t="s">
        <v>94</v>
      </c>
      <c r="F20" s="478"/>
      <c r="G20" s="479"/>
      <c r="H20" s="583" t="s">
        <v>95</v>
      </c>
      <c r="I20" s="583"/>
      <c r="J20" s="583"/>
      <c r="K20" s="478"/>
    </row>
    <row r="21" spans="1:13" s="471" customFormat="1" ht="24.75" customHeight="1">
      <c r="B21" s="480" t="s">
        <v>6</v>
      </c>
      <c r="C21" s="480"/>
      <c r="E21" s="481"/>
      <c r="F21" s="482"/>
      <c r="G21" s="482"/>
      <c r="H21" s="582" t="str">
        <f>+'Ekamut-caxs'!C74</f>
        <v>Ծ.Հովհաննիսյան</v>
      </c>
      <c r="I21" s="582"/>
      <c r="J21" s="582"/>
      <c r="K21" s="483"/>
    </row>
    <row r="22" spans="1:13" s="475" customFormat="1" ht="18.75" customHeight="1">
      <c r="E22" s="477" t="s">
        <v>94</v>
      </c>
      <c r="F22" s="478"/>
      <c r="G22" s="479"/>
      <c r="H22" s="583" t="s">
        <v>95</v>
      </c>
      <c r="I22" s="583"/>
      <c r="J22" s="583"/>
      <c r="K22" s="478"/>
    </row>
    <row r="23" spans="1:13" s="484" customFormat="1" ht="15.6">
      <c r="D23" s="485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  <ignoredErrors>
    <ignoredError sqref="M7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10" zoomScale="106" zoomScaleSheetLayoutView="106" workbookViewId="0">
      <selection activeCell="E45" sqref="E45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605" t="s">
        <v>69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</row>
    <row r="2" spans="1:13" s="164" customFormat="1" ht="21.75" customHeight="1">
      <c r="A2" s="606" t="str">
        <f>+'Ekamut-caxs'!A8:D8</f>
        <v xml:space="preserve">«Երևանի հ․31 մսուր-մանկապարտեզ» ՀՈԱԿ-ի 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</row>
    <row r="3" spans="1:13" s="164" customFormat="1" ht="18">
      <c r="A3" s="606" t="s">
        <v>96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</row>
    <row r="4" spans="1:13" ht="21" customHeight="1" thickBot="1"/>
    <row r="5" spans="1:13" s="171" customFormat="1" ht="24.75" customHeight="1">
      <c r="A5" s="608" t="s">
        <v>117</v>
      </c>
      <c r="B5" s="610" t="s">
        <v>97</v>
      </c>
      <c r="C5" s="602" t="s">
        <v>98</v>
      </c>
      <c r="D5" s="603"/>
      <c r="E5" s="603"/>
      <c r="F5" s="604"/>
      <c r="G5" s="602" t="s">
        <v>99</v>
      </c>
      <c r="H5" s="603"/>
      <c r="I5" s="603"/>
      <c r="J5" s="604"/>
      <c r="K5" s="602" t="s">
        <v>146</v>
      </c>
      <c r="L5" s="603"/>
      <c r="M5" s="604"/>
    </row>
    <row r="6" spans="1:13" s="175" customFormat="1" ht="45">
      <c r="A6" s="609"/>
      <c r="B6" s="611"/>
      <c r="C6" s="172" t="s">
        <v>230</v>
      </c>
      <c r="D6" s="173" t="s">
        <v>231</v>
      </c>
      <c r="E6" s="173" t="s">
        <v>253</v>
      </c>
      <c r="F6" s="174" t="s">
        <v>254</v>
      </c>
      <c r="G6" s="173" t="s">
        <v>233</v>
      </c>
      <c r="H6" s="222" t="s">
        <v>231</v>
      </c>
      <c r="I6" s="173" t="s">
        <v>255</v>
      </c>
      <c r="J6" s="222" t="s">
        <v>254</v>
      </c>
      <c r="K6" s="173" t="s">
        <v>230</v>
      </c>
      <c r="L6" s="173" t="s">
        <v>253</v>
      </c>
      <c r="M6" s="174" t="s">
        <v>254</v>
      </c>
    </row>
    <row r="7" spans="1:13" ht="19.5" customHeight="1">
      <c r="A7" s="166">
        <v>1</v>
      </c>
      <c r="B7" s="229" t="s">
        <v>100</v>
      </c>
      <c r="C7" s="315" t="s">
        <v>232</v>
      </c>
      <c r="D7" s="306" t="s">
        <v>232</v>
      </c>
      <c r="E7" s="524">
        <v>5754</v>
      </c>
      <c r="F7" s="524">
        <v>799806</v>
      </c>
      <c r="G7" s="321" t="s">
        <v>232</v>
      </c>
      <c r="H7" s="306" t="s">
        <v>232</v>
      </c>
      <c r="I7" s="527">
        <v>4620.92</v>
      </c>
      <c r="J7" s="527">
        <v>217197.34</v>
      </c>
      <c r="K7" s="369" t="s">
        <v>232</v>
      </c>
      <c r="L7" s="529">
        <v>348</v>
      </c>
      <c r="M7" s="310">
        <f>+L7*200.47</f>
        <v>69763.56</v>
      </c>
    </row>
    <row r="8" spans="1:13" ht="19.5" customHeight="1">
      <c r="A8" s="166">
        <v>2</v>
      </c>
      <c r="B8" s="229" t="s">
        <v>101</v>
      </c>
      <c r="C8" s="315" t="s">
        <v>232</v>
      </c>
      <c r="D8" s="306" t="s">
        <v>232</v>
      </c>
      <c r="E8" s="524">
        <v>4288</v>
      </c>
      <c r="F8" s="524">
        <v>596032</v>
      </c>
      <c r="G8" s="321" t="s">
        <v>232</v>
      </c>
      <c r="H8" s="306" t="s">
        <v>232</v>
      </c>
      <c r="I8" s="527">
        <v>4193.82</v>
      </c>
      <c r="J8" s="527">
        <v>220234.69</v>
      </c>
      <c r="K8" s="369" t="s">
        <v>232</v>
      </c>
      <c r="L8" s="529">
        <v>327</v>
      </c>
      <c r="M8" s="310">
        <f t="shared" ref="M8:M18" si="0">+L8*200.47</f>
        <v>65553.69</v>
      </c>
    </row>
    <row r="9" spans="1:13" ht="19.5" customHeight="1">
      <c r="A9" s="166">
        <v>3</v>
      </c>
      <c r="B9" s="229" t="s">
        <v>102</v>
      </c>
      <c r="C9" s="315" t="s">
        <v>232</v>
      </c>
      <c r="D9" s="306" t="s">
        <v>232</v>
      </c>
      <c r="E9" s="524">
        <v>3667</v>
      </c>
      <c r="F9" s="524">
        <v>509713</v>
      </c>
      <c r="G9" s="321" t="s">
        <v>232</v>
      </c>
      <c r="H9" s="306" t="s">
        <v>232</v>
      </c>
      <c r="I9" s="527">
        <v>4627.16</v>
      </c>
      <c r="J9" s="527">
        <v>243934.92</v>
      </c>
      <c r="K9" s="369" t="s">
        <v>232</v>
      </c>
      <c r="L9" s="529">
        <v>341</v>
      </c>
      <c r="M9" s="310">
        <f t="shared" si="0"/>
        <v>68360.27</v>
      </c>
    </row>
    <row r="10" spans="1:13" ht="19.5" customHeight="1">
      <c r="A10" s="166">
        <v>4</v>
      </c>
      <c r="B10" s="229" t="s">
        <v>103</v>
      </c>
      <c r="C10" s="316" t="s">
        <v>232</v>
      </c>
      <c r="D10" s="307" t="s">
        <v>232</v>
      </c>
      <c r="E10" s="524">
        <v>166</v>
      </c>
      <c r="F10" s="524">
        <v>23854.2</v>
      </c>
      <c r="G10" s="321" t="s">
        <v>232</v>
      </c>
      <c r="H10" s="311" t="s">
        <v>232</v>
      </c>
      <c r="I10" s="527">
        <v>3751.66</v>
      </c>
      <c r="J10" s="527">
        <v>198953.98</v>
      </c>
      <c r="K10" s="369" t="s">
        <v>232</v>
      </c>
      <c r="L10" s="529">
        <v>404</v>
      </c>
      <c r="M10" s="310">
        <f t="shared" si="0"/>
        <v>80989.88</v>
      </c>
    </row>
    <row r="11" spans="1:13" ht="19.5" customHeight="1">
      <c r="A11" s="166">
        <v>5</v>
      </c>
      <c r="B11" s="229" t="s">
        <v>104</v>
      </c>
      <c r="C11" s="316" t="s">
        <v>232</v>
      </c>
      <c r="D11" s="307" t="s">
        <v>232</v>
      </c>
      <c r="E11" s="318"/>
      <c r="F11" s="308"/>
      <c r="G11" s="321" t="s">
        <v>232</v>
      </c>
      <c r="H11" s="311" t="s">
        <v>232</v>
      </c>
      <c r="I11" s="527">
        <v>3407.98</v>
      </c>
      <c r="J11" s="527">
        <v>180406.37</v>
      </c>
      <c r="K11" s="369" t="s">
        <v>232</v>
      </c>
      <c r="L11" s="529">
        <v>405</v>
      </c>
      <c r="M11" s="310">
        <f t="shared" si="0"/>
        <v>81190.350000000006</v>
      </c>
    </row>
    <row r="12" spans="1:13" ht="19.5" customHeight="1">
      <c r="A12" s="166">
        <v>6</v>
      </c>
      <c r="B12" s="229" t="s">
        <v>105</v>
      </c>
      <c r="C12" s="316" t="s">
        <v>232</v>
      </c>
      <c r="D12" s="307" t="s">
        <v>232</v>
      </c>
      <c r="E12" s="318"/>
      <c r="F12" s="308"/>
      <c r="G12" s="321" t="s">
        <v>232</v>
      </c>
      <c r="H12" s="311" t="s">
        <v>232</v>
      </c>
      <c r="I12" s="527">
        <v>3190.94</v>
      </c>
      <c r="J12" s="527">
        <v>168790.75</v>
      </c>
      <c r="K12" s="369" t="s">
        <v>232</v>
      </c>
      <c r="L12" s="529">
        <v>348</v>
      </c>
      <c r="M12" s="310">
        <f t="shared" si="0"/>
        <v>69763.56</v>
      </c>
    </row>
    <row r="13" spans="1:13" ht="19.5" customHeight="1">
      <c r="A13" s="166">
        <v>7</v>
      </c>
      <c r="B13" s="229" t="s">
        <v>106</v>
      </c>
      <c r="C13" s="316" t="s">
        <v>232</v>
      </c>
      <c r="D13" s="307" t="s">
        <v>232</v>
      </c>
      <c r="E13" s="318"/>
      <c r="F13" s="308"/>
      <c r="G13" s="321" t="s">
        <v>232</v>
      </c>
      <c r="H13" s="311" t="s">
        <v>232</v>
      </c>
      <c r="I13" s="528">
        <v>2756.14</v>
      </c>
      <c r="J13" s="527">
        <v>145175.97</v>
      </c>
      <c r="K13" s="369" t="s">
        <v>232</v>
      </c>
      <c r="L13" s="529">
        <v>388</v>
      </c>
      <c r="M13" s="310">
        <f t="shared" si="0"/>
        <v>77782.36</v>
      </c>
    </row>
    <row r="14" spans="1:13" ht="19.5" customHeight="1">
      <c r="A14" s="166">
        <v>8</v>
      </c>
      <c r="B14" s="230" t="s">
        <v>107</v>
      </c>
      <c r="C14" s="316" t="s">
        <v>232</v>
      </c>
      <c r="D14" s="307" t="s">
        <v>232</v>
      </c>
      <c r="E14" s="318"/>
      <c r="F14" s="308"/>
      <c r="G14" s="321" t="s">
        <v>232</v>
      </c>
      <c r="H14" s="311" t="s">
        <v>232</v>
      </c>
      <c r="I14" s="527">
        <v>3083.4</v>
      </c>
      <c r="J14" s="527">
        <v>162421.43</v>
      </c>
      <c r="K14" s="369" t="s">
        <v>232</v>
      </c>
      <c r="L14" s="529">
        <v>265</v>
      </c>
      <c r="M14" s="310">
        <f t="shared" si="0"/>
        <v>53124.55</v>
      </c>
    </row>
    <row r="15" spans="1:13" ht="19.5" customHeight="1">
      <c r="A15" s="166">
        <v>9</v>
      </c>
      <c r="B15" s="230" t="s">
        <v>108</v>
      </c>
      <c r="C15" s="316" t="s">
        <v>232</v>
      </c>
      <c r="D15" s="307" t="s">
        <v>232</v>
      </c>
      <c r="E15" s="318"/>
      <c r="F15" s="308"/>
      <c r="G15" s="321" t="s">
        <v>232</v>
      </c>
      <c r="H15" s="311" t="s">
        <v>232</v>
      </c>
      <c r="I15" s="527">
        <v>3223.82</v>
      </c>
      <c r="J15" s="527">
        <v>170113.29</v>
      </c>
      <c r="K15" s="369" t="s">
        <v>232</v>
      </c>
      <c r="L15" s="529">
        <v>295</v>
      </c>
      <c r="M15" s="310">
        <f t="shared" si="0"/>
        <v>59138.65</v>
      </c>
    </row>
    <row r="16" spans="1:13" ht="19.5" customHeight="1">
      <c r="A16" s="166">
        <v>10</v>
      </c>
      <c r="B16" s="230" t="s">
        <v>109</v>
      </c>
      <c r="C16" s="316" t="s">
        <v>232</v>
      </c>
      <c r="D16" s="307" t="s">
        <v>232</v>
      </c>
      <c r="E16" s="525">
        <v>114</v>
      </c>
      <c r="F16" s="526">
        <v>16381.8</v>
      </c>
      <c r="G16" s="320" t="s">
        <v>232</v>
      </c>
      <c r="H16" s="311" t="s">
        <v>232</v>
      </c>
      <c r="I16" s="527">
        <v>3656.2</v>
      </c>
      <c r="J16" s="527">
        <v>193681.38</v>
      </c>
      <c r="K16" s="369" t="s">
        <v>232</v>
      </c>
      <c r="L16" s="529">
        <v>210</v>
      </c>
      <c r="M16" s="310">
        <f t="shared" si="0"/>
        <v>42098.7</v>
      </c>
    </row>
    <row r="17" spans="1:13" ht="19.5" customHeight="1">
      <c r="A17" s="166">
        <v>11</v>
      </c>
      <c r="B17" s="230" t="s">
        <v>110</v>
      </c>
      <c r="C17" s="316">
        <v>2700</v>
      </c>
      <c r="D17" s="307">
        <v>375300</v>
      </c>
      <c r="E17" s="318">
        <f>+MAX(C17,E7)</f>
        <v>5754</v>
      </c>
      <c r="F17" s="308">
        <f>+E17*143.7</f>
        <v>826849.79999999993</v>
      </c>
      <c r="G17" s="320">
        <v>4459.24</v>
      </c>
      <c r="H17" s="311">
        <v>210943.34</v>
      </c>
      <c r="I17" s="318">
        <f>+MAX(G17,I7)</f>
        <v>4620.92</v>
      </c>
      <c r="J17" s="309">
        <f>+I17*53.48</f>
        <v>247126.80159999998</v>
      </c>
      <c r="K17" s="369">
        <v>331</v>
      </c>
      <c r="L17" s="318">
        <f>+MAX(K17,L7)</f>
        <v>348</v>
      </c>
      <c r="M17" s="310">
        <f t="shared" si="0"/>
        <v>69763.56</v>
      </c>
    </row>
    <row r="18" spans="1:13" ht="19.5" customHeight="1">
      <c r="A18" s="166">
        <v>12</v>
      </c>
      <c r="B18" s="230" t="s">
        <v>111</v>
      </c>
      <c r="C18" s="316">
        <v>3883</v>
      </c>
      <c r="D18" s="307">
        <v>539737</v>
      </c>
      <c r="E18" s="548">
        <v>5747</v>
      </c>
      <c r="F18" s="308">
        <f>+E18*143.7</f>
        <v>825843.89999999991</v>
      </c>
      <c r="G18" s="320">
        <v>5036.72</v>
      </c>
      <c r="H18" s="311">
        <v>238116.23</v>
      </c>
      <c r="I18" s="318">
        <f>+MAX(G18,I8)</f>
        <v>5036.72</v>
      </c>
      <c r="J18" s="309">
        <f>+I18*53.48</f>
        <v>269363.7856</v>
      </c>
      <c r="K18" s="369">
        <v>234</v>
      </c>
      <c r="L18" s="548">
        <v>400</v>
      </c>
      <c r="M18" s="310">
        <f t="shared" si="0"/>
        <v>80188</v>
      </c>
    </row>
    <row r="19" spans="1:13" ht="32.25" customHeight="1" thickBot="1">
      <c r="A19" s="231"/>
      <c r="B19" s="237" t="s">
        <v>93</v>
      </c>
      <c r="C19" s="317">
        <f t="shared" ref="C19:K19" si="1">SUM(C7:C18)</f>
        <v>6583</v>
      </c>
      <c r="D19" s="312">
        <f t="shared" si="1"/>
        <v>915037</v>
      </c>
      <c r="E19" s="319">
        <f t="shared" si="1"/>
        <v>25490</v>
      </c>
      <c r="F19" s="313">
        <f>SUM(F7:F18)</f>
        <v>3598480.6999999997</v>
      </c>
      <c r="G19" s="322">
        <f>SUM(G7:G18)</f>
        <v>9495.9599999999991</v>
      </c>
      <c r="H19" s="312">
        <f>SUM(H7:H18)</f>
        <v>449059.57</v>
      </c>
      <c r="I19" s="319">
        <f>SUM(I7:I18)</f>
        <v>46169.679999999993</v>
      </c>
      <c r="J19" s="314">
        <f>SUM(J7:J18)</f>
        <v>2417400.7072000001</v>
      </c>
      <c r="K19" s="317">
        <f t="shared" si="1"/>
        <v>565</v>
      </c>
      <c r="L19" s="319">
        <f>SUM(L7:L18)</f>
        <v>4079</v>
      </c>
      <c r="M19" s="313">
        <f>SUM(M7:M18)</f>
        <v>817717.12999999989</v>
      </c>
    </row>
    <row r="20" spans="1:13" ht="21.75" customHeight="1">
      <c r="A20" s="226"/>
      <c r="B20" s="289"/>
      <c r="C20" s="290"/>
      <c r="D20" s="209"/>
      <c r="E20" s="290"/>
      <c r="F20" s="209">
        <f>ROUND(F19/1000,1)</f>
        <v>3598.5</v>
      </c>
      <c r="G20" s="290"/>
      <c r="H20" s="209"/>
      <c r="I20" s="290"/>
      <c r="J20" s="209">
        <f>ROUND(J19/1000,1)</f>
        <v>2417.4</v>
      </c>
      <c r="K20" s="290"/>
      <c r="L20" s="290"/>
      <c r="M20" s="209">
        <f>ROUND(M19/1000,1)</f>
        <v>817.7</v>
      </c>
    </row>
    <row r="21" spans="1:13" ht="18.75" customHeight="1" thickBot="1">
      <c r="A21" s="226"/>
      <c r="B21" s="607" t="s">
        <v>203</v>
      </c>
      <c r="C21" s="607"/>
      <c r="D21" s="607"/>
      <c r="E21" s="227"/>
      <c r="F21" s="228"/>
      <c r="G21" s="226"/>
      <c r="H21" s="227"/>
      <c r="I21" s="226"/>
      <c r="J21" s="226"/>
      <c r="K21" s="226"/>
      <c r="L21" s="226"/>
      <c r="M21" s="223"/>
    </row>
    <row r="22" spans="1:13" s="164" customFormat="1" ht="34.5" customHeight="1">
      <c r="A22" s="232"/>
      <c r="B22" s="233" t="s">
        <v>150</v>
      </c>
      <c r="C22" s="234" t="s">
        <v>151</v>
      </c>
      <c r="D22" s="234"/>
      <c r="E22" s="234"/>
      <c r="F22" s="235"/>
      <c r="G22" s="232"/>
      <c r="H22" s="234"/>
      <c r="I22" s="234"/>
      <c r="J22" s="236"/>
      <c r="K22" s="232"/>
      <c r="L22" s="234"/>
      <c r="M22" s="236"/>
    </row>
    <row r="23" spans="1:13" ht="23.25" customHeight="1">
      <c r="A23" s="212">
        <v>1</v>
      </c>
      <c r="B23" s="205"/>
      <c r="C23" s="396"/>
      <c r="D23" s="396"/>
      <c r="E23" s="396"/>
      <c r="F23" s="308"/>
      <c r="G23" s="397"/>
      <c r="H23" s="396"/>
      <c r="I23" s="396"/>
      <c r="J23" s="310"/>
      <c r="K23" s="397"/>
      <c r="L23" s="396"/>
      <c r="M23" s="310"/>
    </row>
    <row r="24" spans="1:13" ht="23.25" customHeight="1">
      <c r="A24" s="212">
        <v>2</v>
      </c>
      <c r="B24" s="205"/>
      <c r="C24" s="396"/>
      <c r="D24" s="396"/>
      <c r="E24" s="396"/>
      <c r="F24" s="308"/>
      <c r="G24" s="397"/>
      <c r="H24" s="396"/>
      <c r="I24" s="396"/>
      <c r="J24" s="310"/>
      <c r="K24" s="397"/>
      <c r="L24" s="396"/>
      <c r="M24" s="310"/>
    </row>
    <row r="25" spans="1:13" s="175" customFormat="1" ht="23.25" customHeight="1">
      <c r="A25" s="166">
        <v>3</v>
      </c>
      <c r="B25" s="206"/>
      <c r="C25" s="398"/>
      <c r="D25" s="398"/>
      <c r="E25" s="398"/>
      <c r="F25" s="399"/>
      <c r="G25" s="400"/>
      <c r="H25" s="398"/>
      <c r="I25" s="398"/>
      <c r="J25" s="399"/>
      <c r="K25" s="400"/>
      <c r="L25" s="398"/>
      <c r="M25" s="399"/>
    </row>
    <row r="26" spans="1:13" s="164" customFormat="1" ht="24" customHeight="1">
      <c r="A26" s="213"/>
      <c r="B26" s="207" t="s">
        <v>71</v>
      </c>
      <c r="C26" s="401"/>
      <c r="D26" s="401"/>
      <c r="E26" s="401"/>
      <c r="F26" s="402">
        <f>SUM(F23:F25)</f>
        <v>0</v>
      </c>
      <c r="G26" s="403"/>
      <c r="H26" s="401"/>
      <c r="I26" s="401"/>
      <c r="J26" s="402">
        <f>SUM(J23:J25)</f>
        <v>0</v>
      </c>
      <c r="K26" s="403"/>
      <c r="L26" s="401"/>
      <c r="M26" s="402">
        <f>SUM(M23:M25)</f>
        <v>0</v>
      </c>
    </row>
    <row r="27" spans="1:13" s="164" customFormat="1" ht="27" customHeight="1" thickBot="1">
      <c r="A27" s="214"/>
      <c r="B27" s="217" t="s">
        <v>152</v>
      </c>
      <c r="C27" s="312"/>
      <c r="D27" s="312"/>
      <c r="E27" s="312"/>
      <c r="F27" s="313">
        <f>+F20-F26</f>
        <v>3598.5</v>
      </c>
      <c r="G27" s="395"/>
      <c r="H27" s="312"/>
      <c r="I27" s="312"/>
      <c r="J27" s="313">
        <f>J20-J26</f>
        <v>2417.4</v>
      </c>
      <c r="K27" s="395"/>
      <c r="L27" s="312"/>
      <c r="M27" s="313">
        <f>M20-M26</f>
        <v>817.7</v>
      </c>
    </row>
    <row r="28" spans="1:13" s="164" customFormat="1" ht="25.5" customHeight="1">
      <c r="A28" s="546"/>
      <c r="B28" s="208"/>
      <c r="C28" s="546"/>
      <c r="D28" s="546"/>
      <c r="E28" s="546"/>
      <c r="F28" s="209"/>
      <c r="G28" s="546"/>
      <c r="H28" s="546"/>
      <c r="I28" s="546"/>
      <c r="J28" s="211" t="s">
        <v>153</v>
      </c>
      <c r="K28" s="215"/>
      <c r="L28" s="215"/>
      <c r="M28" s="216">
        <f>+F26+J26+M26</f>
        <v>0</v>
      </c>
    </row>
    <row r="29" spans="1:13" s="164" customFormat="1" ht="20.25" customHeight="1">
      <c r="A29" s="546"/>
      <c r="B29" s="208"/>
      <c r="C29" s="546"/>
      <c r="D29" s="546"/>
      <c r="E29" s="546"/>
      <c r="F29" s="209"/>
      <c r="G29" s="546"/>
      <c r="H29" s="546"/>
      <c r="I29" s="546"/>
      <c r="J29" s="546"/>
      <c r="K29" s="546"/>
      <c r="L29" s="546"/>
      <c r="M29" s="209"/>
    </row>
    <row r="30" spans="1:13" s="176" customFormat="1" ht="25.5" customHeight="1">
      <c r="B30" s="545"/>
      <c r="C30" s="177" t="s">
        <v>2</v>
      </c>
      <c r="D30" s="177"/>
      <c r="E30" s="545"/>
      <c r="F30" s="545"/>
      <c r="G30" s="613"/>
      <c r="H30" s="613"/>
      <c r="I30" s="303"/>
      <c r="J30" s="615" t="str">
        <f>+'Ekamut-caxs'!C72</f>
        <v>Մ.Ամիրյան</v>
      </c>
      <c r="K30" s="615"/>
      <c r="M30" s="168"/>
    </row>
    <row r="31" spans="1:13" s="164" customFormat="1">
      <c r="C31" s="170"/>
      <c r="D31" s="170"/>
      <c r="E31" s="169"/>
      <c r="F31" s="169"/>
      <c r="G31" s="614" t="s">
        <v>94</v>
      </c>
      <c r="H31" s="614"/>
      <c r="I31" s="304"/>
      <c r="J31" s="614" t="s">
        <v>112</v>
      </c>
      <c r="K31" s="614"/>
    </row>
    <row r="32" spans="1:13" s="176" customFormat="1" ht="23.25" customHeight="1">
      <c r="B32" s="545"/>
      <c r="C32" s="178" t="s">
        <v>6</v>
      </c>
      <c r="D32" s="178"/>
      <c r="E32" s="545"/>
      <c r="F32" s="545"/>
      <c r="G32" s="615"/>
      <c r="H32" s="615"/>
      <c r="I32" s="179"/>
      <c r="J32" s="615" t="str">
        <f>+'Ekamut-caxs'!C74</f>
        <v>Ծ.Հովհաննիսյան</v>
      </c>
      <c r="K32" s="615"/>
    </row>
    <row r="33" spans="3:13" s="164" customFormat="1">
      <c r="C33" s="167"/>
      <c r="D33" s="167"/>
      <c r="G33" s="614" t="s">
        <v>94</v>
      </c>
      <c r="H33" s="614"/>
      <c r="I33" s="304"/>
      <c r="J33" s="614" t="s">
        <v>112</v>
      </c>
      <c r="K33" s="614"/>
    </row>
    <row r="34" spans="3:13">
      <c r="F34" s="180" t="s">
        <v>1</v>
      </c>
    </row>
    <row r="35" spans="3:13" ht="16.5" customHeight="1">
      <c r="C35" s="165" t="s">
        <v>113</v>
      </c>
      <c r="E35" s="165" t="s">
        <v>114</v>
      </c>
      <c r="F35" s="165" t="s">
        <v>263</v>
      </c>
      <c r="I35" s="486" t="s">
        <v>115</v>
      </c>
      <c r="J35" s="547" t="s">
        <v>256</v>
      </c>
      <c r="K35" s="547"/>
      <c r="L35" s="547" t="s">
        <v>257</v>
      </c>
      <c r="M35" s="547" t="s">
        <v>258</v>
      </c>
    </row>
    <row r="36" spans="3:13" ht="16.5" customHeight="1">
      <c r="C36" s="165" t="s">
        <v>116</v>
      </c>
      <c r="E36" s="165" t="s">
        <v>114</v>
      </c>
      <c r="F36" s="165" t="s">
        <v>264</v>
      </c>
      <c r="I36" s="612" t="s">
        <v>259</v>
      </c>
      <c r="J36" s="612"/>
      <c r="K36" s="547"/>
      <c r="L36" s="612" t="s">
        <v>260</v>
      </c>
      <c r="M36" s="612"/>
    </row>
    <row r="37" spans="3:13">
      <c r="I37" s="612"/>
      <c r="J37" s="612"/>
      <c r="K37" s="547"/>
      <c r="L37" s="612"/>
      <c r="M37" s="612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topLeftCell="A4" workbookViewId="0">
      <selection activeCell="E45" sqref="E45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03" customFormat="1" ht="24" customHeight="1">
      <c r="A1" s="618" t="s">
        <v>69</v>
      </c>
      <c r="B1" s="618"/>
      <c r="C1" s="618"/>
      <c r="D1" s="618"/>
      <c r="E1" s="618"/>
    </row>
    <row r="2" spans="1:6" ht="23.25" customHeight="1">
      <c r="A2" s="619" t="str">
        <f>+'Ekamut-caxs'!A8:D8</f>
        <v xml:space="preserve">«Երևանի հ․31 մսուր-մանկապարտեզ» ՀՈԱԿ-ի </v>
      </c>
      <c r="B2" s="619"/>
      <c r="C2" s="619"/>
      <c r="D2" s="619"/>
      <c r="E2" s="619"/>
    </row>
    <row r="3" spans="1:6" ht="28.5" customHeight="1">
      <c r="A3" s="619" t="s">
        <v>261</v>
      </c>
      <c r="B3" s="619"/>
      <c r="C3" s="619"/>
      <c r="D3" s="619"/>
      <c r="E3" s="619"/>
    </row>
    <row r="5" spans="1:6">
      <c r="E5" s="374" t="s">
        <v>149</v>
      </c>
    </row>
    <row r="6" spans="1:6" ht="54" customHeight="1">
      <c r="A6" s="375" t="s">
        <v>3</v>
      </c>
      <c r="B6" s="375" t="s">
        <v>97</v>
      </c>
      <c r="C6" s="375" t="s">
        <v>215</v>
      </c>
      <c r="D6" s="375" t="s">
        <v>219</v>
      </c>
      <c r="E6" s="375" t="s">
        <v>220</v>
      </c>
    </row>
    <row r="7" spans="1:6">
      <c r="A7" s="375">
        <v>1</v>
      </c>
      <c r="B7" s="375">
        <v>2</v>
      </c>
      <c r="C7" s="375">
        <v>3</v>
      </c>
      <c r="D7" s="375">
        <v>4</v>
      </c>
      <c r="E7" s="375">
        <v>5</v>
      </c>
    </row>
    <row r="8" spans="1:6" ht="24.75" customHeight="1">
      <c r="A8" s="376">
        <v>1</v>
      </c>
      <c r="B8" s="377" t="s">
        <v>229</v>
      </c>
      <c r="C8" s="350">
        <v>86713.7</v>
      </c>
      <c r="D8" s="350">
        <v>1686.8</v>
      </c>
      <c r="E8" s="350">
        <v>25922.6</v>
      </c>
    </row>
    <row r="9" spans="1:6" s="385" customFormat="1" ht="25.5" customHeight="1">
      <c r="A9" s="381">
        <v>2</v>
      </c>
      <c r="B9" s="382" t="s">
        <v>221</v>
      </c>
      <c r="C9" s="383">
        <f>270*28+850</f>
        <v>8410</v>
      </c>
      <c r="D9" s="383">
        <v>170</v>
      </c>
      <c r="E9" s="383">
        <f>270*485*0.022</f>
        <v>2880.8999999999996</v>
      </c>
      <c r="F9" s="384" t="s">
        <v>269</v>
      </c>
    </row>
    <row r="10" spans="1:6" s="385" customFormat="1" ht="25.5" customHeight="1">
      <c r="A10" s="381">
        <v>3</v>
      </c>
      <c r="B10" s="382" t="s">
        <v>216</v>
      </c>
      <c r="C10" s="383">
        <f>270*28+850</f>
        <v>8410</v>
      </c>
      <c r="D10" s="383">
        <v>150</v>
      </c>
      <c r="E10" s="383">
        <f>270*485*0.022</f>
        <v>2880.8999999999996</v>
      </c>
      <c r="F10" s="384" t="s">
        <v>269</v>
      </c>
    </row>
    <row r="11" spans="1:6" s="203" customFormat="1" ht="31.5" customHeight="1">
      <c r="A11" s="378"/>
      <c r="B11" s="379" t="s">
        <v>217</v>
      </c>
      <c r="C11" s="380">
        <f>ROUND(SUM(C8:C10),1)</f>
        <v>103533.7</v>
      </c>
      <c r="D11" s="380">
        <f t="shared" ref="D11:E11" si="0">ROUND(SUM(D8:D10),1)</f>
        <v>2006.8</v>
      </c>
      <c r="E11" s="380">
        <f t="shared" si="0"/>
        <v>31684.400000000001</v>
      </c>
    </row>
    <row r="13" spans="1:6" ht="51" customHeight="1">
      <c r="B13" s="620" t="s">
        <v>222</v>
      </c>
      <c r="C13" s="620"/>
      <c r="D13" s="620"/>
      <c r="E13" s="620"/>
    </row>
    <row r="18" spans="2:5" ht="20.25" customHeight="1">
      <c r="B18" s="163" t="s">
        <v>2</v>
      </c>
      <c r="C18" s="163"/>
      <c r="D18" s="621" t="str">
        <f>+'Ekamut-caxs'!C72</f>
        <v>Մ.Ամիրյան</v>
      </c>
      <c r="E18" s="621"/>
    </row>
    <row r="19" spans="2:5" ht="18.75" customHeight="1">
      <c r="B19" s="163" t="s">
        <v>4</v>
      </c>
      <c r="D19" s="616" t="s">
        <v>5</v>
      </c>
      <c r="E19" s="616"/>
    </row>
    <row r="20" spans="2:5" ht="18.75" customHeight="1">
      <c r="B20" s="163"/>
      <c r="D20" s="410"/>
      <c r="E20" s="410"/>
    </row>
    <row r="21" spans="2:5" ht="18.75" customHeight="1">
      <c r="B21" s="163" t="s">
        <v>6</v>
      </c>
      <c r="D21" s="617" t="str">
        <f>+'Ekamut-caxs'!C74</f>
        <v>Ծ.Հովհաննիսյան</v>
      </c>
      <c r="E21" s="617"/>
    </row>
    <row r="22" spans="2:5" ht="23.25" customHeight="1">
      <c r="D22" s="616" t="s">
        <v>5</v>
      </c>
      <c r="E22" s="616"/>
    </row>
    <row r="24" spans="2:5">
      <c r="B24" s="162"/>
      <c r="C24" s="180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view="pageBreakPreview" topLeftCell="A13" workbookViewId="0">
      <selection activeCell="E45" sqref="E45"/>
    </sheetView>
  </sheetViews>
  <sheetFormatPr defaultColWidth="9.109375" defaultRowHeight="15"/>
  <cols>
    <col min="1" max="1" width="4.44140625" style="520" customWidth="1"/>
    <col min="2" max="2" width="60.88671875" style="509" customWidth="1"/>
    <col min="3" max="3" width="17.109375" style="509" customWidth="1"/>
    <col min="4" max="4" width="17.5546875" style="509" customWidth="1"/>
    <col min="5" max="16384" width="9.109375" style="509"/>
  </cols>
  <sheetData>
    <row r="1" spans="1:4" s="508" customFormat="1" ht="24" customHeight="1">
      <c r="A1" s="623" t="s">
        <v>69</v>
      </c>
      <c r="B1" s="623"/>
      <c r="C1" s="623"/>
      <c r="D1" s="623"/>
    </row>
    <row r="2" spans="1:4" ht="18">
      <c r="A2" s="624" t="str">
        <f>+'Ekamut-caxs'!A8:D8</f>
        <v xml:space="preserve">«Երևանի հ․31 մսուր-մանկապարտեզ» ՀՈԱԿ-ի </v>
      </c>
      <c r="B2" s="624"/>
      <c r="C2" s="624"/>
      <c r="D2" s="624"/>
    </row>
    <row r="3" spans="1:4" ht="18">
      <c r="A3" s="624" t="s">
        <v>262</v>
      </c>
      <c r="B3" s="624"/>
      <c r="C3" s="624"/>
      <c r="D3" s="624"/>
    </row>
    <row r="6" spans="1:4" ht="59.25" customHeight="1">
      <c r="A6" s="510" t="s">
        <v>3</v>
      </c>
      <c r="B6" s="510" t="s">
        <v>127</v>
      </c>
      <c r="C6" s="510" t="s">
        <v>128</v>
      </c>
      <c r="D6" s="510" t="s">
        <v>266</v>
      </c>
    </row>
    <row r="7" spans="1:4" s="513" customFormat="1" ht="36.75" customHeight="1">
      <c r="A7" s="511">
        <v>1</v>
      </c>
      <c r="B7" s="512" t="s">
        <v>129</v>
      </c>
      <c r="C7" s="511">
        <f>SUM(C8:C10)</f>
        <v>1</v>
      </c>
      <c r="D7" s="511">
        <f>SUM(D8:D10)</f>
        <v>20</v>
      </c>
    </row>
    <row r="8" spans="1:4" ht="25.5" customHeight="1">
      <c r="A8" s="514">
        <v>1.1000000000000001</v>
      </c>
      <c r="B8" s="515" t="s">
        <v>130</v>
      </c>
      <c r="C8" s="514">
        <v>1</v>
      </c>
      <c r="D8" s="514">
        <v>20</v>
      </c>
    </row>
    <row r="9" spans="1:4" ht="25.5" customHeight="1">
      <c r="A9" s="514">
        <v>1.2</v>
      </c>
      <c r="B9" s="515" t="s">
        <v>131</v>
      </c>
      <c r="C9" s="514"/>
      <c r="D9" s="514"/>
    </row>
    <row r="10" spans="1:4" ht="25.5" customHeight="1">
      <c r="A10" s="514">
        <v>1.3</v>
      </c>
      <c r="B10" s="515" t="s">
        <v>132</v>
      </c>
      <c r="C10" s="514"/>
      <c r="D10" s="514"/>
    </row>
    <row r="11" spans="1:4" s="513" customFormat="1" ht="31.5" customHeight="1">
      <c r="A11" s="511">
        <v>2</v>
      </c>
      <c r="B11" s="516" t="s">
        <v>133</v>
      </c>
      <c r="C11" s="511">
        <f>SUM(C12:C14)</f>
        <v>2</v>
      </c>
      <c r="D11" s="511">
        <f>SUM(D12:D14)</f>
        <v>60</v>
      </c>
    </row>
    <row r="12" spans="1:4" ht="21.75" customHeight="1">
      <c r="A12" s="514">
        <v>2.1</v>
      </c>
      <c r="B12" s="515" t="s">
        <v>134</v>
      </c>
      <c r="C12" s="514">
        <v>1</v>
      </c>
      <c r="D12" s="514">
        <v>30</v>
      </c>
    </row>
    <row r="13" spans="1:4" ht="21.75" customHeight="1">
      <c r="A13" s="514">
        <v>2.2000000000000002</v>
      </c>
      <c r="B13" s="515" t="s">
        <v>135</v>
      </c>
      <c r="C13" s="514">
        <v>1</v>
      </c>
      <c r="D13" s="514">
        <v>30</v>
      </c>
    </row>
    <row r="14" spans="1:4" ht="21.75" customHeight="1">
      <c r="A14" s="514">
        <v>2.2999999999999998</v>
      </c>
      <c r="B14" s="515" t="s">
        <v>136</v>
      </c>
      <c r="C14" s="514"/>
      <c r="D14" s="514"/>
    </row>
    <row r="15" spans="1:4" s="513" customFormat="1" ht="39.75" customHeight="1">
      <c r="A15" s="511">
        <v>3</v>
      </c>
      <c r="B15" s="512" t="s">
        <v>137</v>
      </c>
      <c r="C15" s="511">
        <f>SUM(C16:C18)</f>
        <v>3</v>
      </c>
      <c r="D15" s="511">
        <f>SUM(D16:D18)</f>
        <v>90</v>
      </c>
    </row>
    <row r="16" spans="1:4" ht="23.25" customHeight="1">
      <c r="A16" s="514">
        <v>3.1</v>
      </c>
      <c r="B16" s="517" t="s">
        <v>138</v>
      </c>
      <c r="C16" s="514">
        <v>1</v>
      </c>
      <c r="D16" s="514">
        <v>30</v>
      </c>
    </row>
    <row r="17" spans="1:4" ht="23.25" customHeight="1">
      <c r="A17" s="514">
        <v>3.2</v>
      </c>
      <c r="B17" s="517" t="s">
        <v>139</v>
      </c>
      <c r="C17" s="514">
        <v>1</v>
      </c>
      <c r="D17" s="514">
        <v>30</v>
      </c>
    </row>
    <row r="18" spans="1:4" ht="23.25" customHeight="1">
      <c r="A18" s="514">
        <v>3.3</v>
      </c>
      <c r="B18" s="517" t="s">
        <v>140</v>
      </c>
      <c r="C18" s="514">
        <v>1</v>
      </c>
      <c r="D18" s="514">
        <v>30</v>
      </c>
    </row>
    <row r="19" spans="1:4" s="513" customFormat="1" ht="35.25" customHeight="1">
      <c r="A19" s="511">
        <v>4</v>
      </c>
      <c r="B19" s="512" t="s">
        <v>141</v>
      </c>
      <c r="C19" s="511">
        <f>SUM(C20:C23)</f>
        <v>4</v>
      </c>
      <c r="D19" s="511">
        <f>SUM(D20:D23)</f>
        <v>123</v>
      </c>
    </row>
    <row r="20" spans="1:4" ht="23.25" customHeight="1">
      <c r="A20" s="514">
        <v>4.0999999999999996</v>
      </c>
      <c r="B20" s="517" t="s">
        <v>142</v>
      </c>
      <c r="C20" s="514">
        <v>1</v>
      </c>
      <c r="D20" s="514">
        <v>33</v>
      </c>
    </row>
    <row r="21" spans="1:4" ht="23.25" customHeight="1">
      <c r="A21" s="514">
        <v>4.2</v>
      </c>
      <c r="B21" s="517" t="s">
        <v>143</v>
      </c>
      <c r="C21" s="514">
        <v>1</v>
      </c>
      <c r="D21" s="514">
        <v>27</v>
      </c>
    </row>
    <row r="22" spans="1:4" ht="23.25" customHeight="1">
      <c r="A22" s="514">
        <v>4.3</v>
      </c>
      <c r="B22" s="517" t="s">
        <v>144</v>
      </c>
      <c r="C22" s="514">
        <v>1</v>
      </c>
      <c r="D22" s="514">
        <v>30</v>
      </c>
    </row>
    <row r="23" spans="1:4" ht="23.25" customHeight="1">
      <c r="A23" s="514">
        <v>4.4000000000000004</v>
      </c>
      <c r="B23" s="517" t="s">
        <v>271</v>
      </c>
      <c r="C23" s="514">
        <v>1</v>
      </c>
      <c r="D23" s="514">
        <v>33</v>
      </c>
    </row>
    <row r="24" spans="1:4" s="513" customFormat="1" ht="31.5" customHeight="1">
      <c r="A24" s="511"/>
      <c r="B24" s="512" t="s">
        <v>71</v>
      </c>
      <c r="C24" s="511">
        <f>C7+C11+C15+C19</f>
        <v>10</v>
      </c>
      <c r="D24" s="511">
        <f>D7+D11+D15+D19</f>
        <v>293</v>
      </c>
    </row>
    <row r="25" spans="1:4" s="513" customFormat="1" ht="25.5" customHeight="1">
      <c r="A25" s="518"/>
      <c r="B25" s="519"/>
      <c r="C25" s="518"/>
      <c r="D25" s="518"/>
    </row>
    <row r="26" spans="1:4" s="513" customFormat="1" ht="45.75" customHeight="1">
      <c r="A26" s="518"/>
      <c r="B26" s="523" t="s">
        <v>267</v>
      </c>
      <c r="C26" s="511">
        <v>290</v>
      </c>
      <c r="D26" s="518"/>
    </row>
    <row r="27" spans="1:4" ht="30.75" customHeight="1"/>
    <row r="28" spans="1:4" ht="18">
      <c r="B28" s="521" t="s">
        <v>2</v>
      </c>
      <c r="C28" s="625" t="str">
        <f>+'Ekamut-caxs'!C72</f>
        <v>Մ.Ամիրյան</v>
      </c>
      <c r="D28" s="625"/>
    </row>
    <row r="29" spans="1:4" ht="15.75" customHeight="1">
      <c r="B29" s="522" t="s">
        <v>4</v>
      </c>
      <c r="C29" s="622" t="s">
        <v>5</v>
      </c>
      <c r="D29" s="622"/>
    </row>
    <row r="30" spans="1:4" ht="27" customHeight="1">
      <c r="B30" s="513" t="s">
        <v>6</v>
      </c>
      <c r="C30" s="625" t="str">
        <f>+'Ekamut-caxs'!C74</f>
        <v>Ծ.Հովհաննիսյան</v>
      </c>
      <c r="D30" s="625"/>
    </row>
    <row r="31" spans="1:4">
      <c r="C31" s="622" t="s">
        <v>5</v>
      </c>
      <c r="D31" s="622"/>
    </row>
    <row r="32" spans="1:4">
      <c r="B32" s="520" t="s">
        <v>145</v>
      </c>
      <c r="C32" s="520"/>
      <c r="D32" s="520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3"/>
  <sheetViews>
    <sheetView topLeftCell="A4" workbookViewId="0">
      <selection activeCell="E45" sqref="E45"/>
    </sheetView>
  </sheetViews>
  <sheetFormatPr defaultColWidth="9.109375" defaultRowHeight="13.2"/>
  <cols>
    <col min="1" max="1" width="3.44140625" style="536" customWidth="1"/>
    <col min="2" max="2" width="89.6640625" style="536" customWidth="1"/>
    <col min="3" max="4" width="9.109375" style="536"/>
    <col min="5" max="5" width="9.109375" style="536" customWidth="1"/>
    <col min="6" max="16384" width="9.109375" style="536"/>
  </cols>
  <sheetData>
    <row r="1" spans="2:2" ht="4.5" customHeight="1"/>
    <row r="2" spans="2:2" hidden="1"/>
    <row r="3" spans="2:2" hidden="1"/>
    <row r="4" spans="2:2" ht="16.2">
      <c r="B4" s="530" t="s">
        <v>279</v>
      </c>
    </row>
    <row r="5" spans="2:2" ht="18.600000000000001" customHeight="1">
      <c r="B5" s="530" t="s">
        <v>275</v>
      </c>
    </row>
    <row r="6" spans="2:2" ht="20.399999999999999" customHeight="1">
      <c r="B6" s="531" t="s">
        <v>280</v>
      </c>
    </row>
    <row r="7" spans="2:2" ht="70.2" customHeight="1">
      <c r="B7" s="531" t="s">
        <v>296</v>
      </c>
    </row>
    <row r="8" spans="2:2" ht="34.5" customHeight="1">
      <c r="B8" s="531" t="s">
        <v>281</v>
      </c>
    </row>
    <row r="9" spans="2:2" ht="40.200000000000003" customHeight="1">
      <c r="B9" s="532" t="s">
        <v>284</v>
      </c>
    </row>
    <row r="10" spans="2:2" ht="34.200000000000003" customHeight="1">
      <c r="B10" s="533" t="s">
        <v>286</v>
      </c>
    </row>
    <row r="11" spans="2:2" ht="36.75" customHeight="1">
      <c r="B11" s="539" t="s">
        <v>293</v>
      </c>
    </row>
    <row r="12" spans="2:2" ht="30.75" customHeight="1">
      <c r="B12" s="543" t="s">
        <v>292</v>
      </c>
    </row>
    <row r="13" spans="2:2" ht="30.75" customHeight="1">
      <c r="B13" s="543" t="s">
        <v>294</v>
      </c>
    </row>
    <row r="14" spans="2:2" ht="44.4" customHeight="1">
      <c r="B14" s="541"/>
    </row>
    <row r="15" spans="2:2" ht="20.25" customHeight="1">
      <c r="B15" s="533" t="s">
        <v>295</v>
      </c>
    </row>
    <row r="16" spans="2:2" ht="15">
      <c r="B16" s="534" t="s">
        <v>276</v>
      </c>
    </row>
    <row r="17" spans="2:5" ht="15">
      <c r="B17" s="534"/>
    </row>
    <row r="18" spans="2:5" ht="15.6">
      <c r="B18" s="535"/>
    </row>
    <row r="19" spans="2:5" ht="15.6">
      <c r="B19" s="535"/>
    </row>
    <row r="20" spans="2:5" ht="15.6">
      <c r="B20" s="535"/>
    </row>
    <row r="21" spans="2:5" ht="15.6">
      <c r="B21" s="535"/>
    </row>
    <row r="22" spans="2:5" ht="15.6">
      <c r="B22" s="535"/>
    </row>
    <row r="23" spans="2:5" ht="15.6">
      <c r="B23" s="535"/>
    </row>
    <row r="24" spans="2:5" ht="15.6">
      <c r="B24" s="535"/>
    </row>
    <row r="25" spans="2:5" ht="15.6">
      <c r="B25" s="535"/>
    </row>
    <row r="26" spans="2:5" ht="15.6">
      <c r="B26" s="535"/>
    </row>
    <row r="27" spans="2:5" ht="15.6">
      <c r="B27" s="535"/>
    </row>
    <row r="28" spans="2:5" ht="93.75" customHeight="1">
      <c r="B28" s="535"/>
      <c r="D28" s="540"/>
    </row>
    <row r="29" spans="2:5" ht="15">
      <c r="B29" s="539"/>
      <c r="C29" s="538"/>
      <c r="D29" s="538"/>
      <c r="E29" s="538"/>
    </row>
    <row r="30" spans="2:5">
      <c r="B30" s="538"/>
      <c r="C30" s="538"/>
      <c r="D30" s="538"/>
      <c r="E30" s="538"/>
    </row>
    <row r="31" spans="2:5" ht="24.75" customHeight="1">
      <c r="B31" s="537" t="s">
        <v>278</v>
      </c>
    </row>
    <row r="33" spans="2:2" ht="29.25" customHeight="1">
      <c r="B33" s="537" t="s">
        <v>277</v>
      </c>
    </row>
  </sheetData>
  <pageMargins left="0.7" right="0.7" top="0.17" bottom="0.17" header="0.17" footer="0.17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egVi2fW3ChMuuSGZTScIxMbRfHV9TLDa2LqnrNjJd6E=</DigestValue>
    </Reference>
    <Reference Type="http://www.w3.org/2000/09/xmldsig#Object" URI="#idOfficeObject">
      <DigestMethod Algorithm="http://www.w3.org/2001/04/xmlenc#sha256"/>
      <DigestValue>J6qNraF94dAyouxg1sWmA1nfFUa+Xzkul25HXov9yng=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DLB6pUsRrYHJGS966FJcm/rs/kkoso6CgZCTchl1J9E=</DigestValue>
    </Reference>
    <Reference Type="http://www.w3.org/2000/09/xmldsig#Object" URI="#idValidSigLnImg">
      <DigestMethod Algorithm="http://www.w3.org/2001/04/xmlenc#sha256"/>
      <DigestValue>sQ/35GtB4WcAeoRq01zKT2MpLyVRWUX0OtmmIO54Y2s=</DigestValue>
    </Reference>
    <Reference Type="http://www.w3.org/2000/09/xmldsig#Object" URI="#idInvalidSigLnImg">
      <DigestMethod Algorithm="http://www.w3.org/2001/04/xmlenc#sha256"/>
      <DigestValue>JF5+iysPPd3kEOM3t3uNKfd1IDOmkqqdgEjro2W4MHg=</DigestValue>
    </Reference>
  </SignedInfo>
  <SignatureValue>U2gX4ZeNu7ZvXi3kxyw9AsuJPFggK9u6aNNswxvgPOYXKQGhPmBPlQUhI0KS25iX6scwQEDNdZiQ
8TR3u34vr74IYBSc+9V2/1aY4OT75i8cSpU8wCnXLCwi9nYomPQZGTykpTf0xP4HSOyVj62akGEA
TgA0sA6TRy9Q8LMbSfGwATkC0evoGpHTR2+qWwB04sa6qtNl4tgA8z7IjHviHWSm5WXH6xZZHzyr
cGJuF+ULH8fbociHfT8ECZNU6goTUyKfuKwUhWScQHs7KHY/PQ3DbooZq2qJ5mNYTEiIEtVGG3Wz
DhiJTw7uBrhZFQJOMsenHmp9O6UJJepOrOnW3A==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biCErOGXNyND58iCuwr4TIfUTzC10rAVxfffr+BKe1A=</DigestValue>
      </Reference>
      <Reference URI="/xl/calcChain.xml?ContentType=application/vnd.openxmlformats-officedocument.spreadsheetml.calcChain+xml">
        <DigestMethod Algorithm="http://www.w3.org/2001/04/xmlenc#sha256"/>
        <DigestValue>K3IjFGcf7Rxy5qGU0tI5MxHMawL1z7mFpwn80jQ2kCA=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riBQWKtWsvD9WKwbNt59Uka/RK2qlIHro+7IL5fQSms=</DigestValue>
      </Reference>
      <Reference URI="/xl/drawings/vmlDrawing2.vml?ContentType=application/vnd.openxmlformats-officedocument.vmlDrawing">
        <DigestMethod Algorithm="http://www.w3.org/2001/04/xmlenc#sha256"/>
        <DigestValue>ilAlwvZjrZRAzrpfFP5IdlVuAg7WdZpmk1ThR+VgHb4=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eLoqVx+SETXYjOgOu9ssEGXCOgZcD1hcaOEa+S2R3r8=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pHfRVDOWc56rkDFwdG3wOe5NiLaSdRzW9+R/CxKxE5E=</DigestValue>
      </Reference>
      <Reference URI="/xl/media/image2.emf?ContentType=image/x-emf">
        <DigestMethod Algorithm="http://www.w3.org/2001/04/xmlenc#sha256"/>
        <DigestValue>VS7e3Y/yuQ5BzFxguZU74FlVQM2Pc2HRqdOfHq4CUVU=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T2uHHcD95BBcrxJbTA0LmbQMwGPM7nHrwwiF3hrrzIE=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o1pLxeU5oN0mMJ3GBtJqcdr7XaJycGsQ5Dl16F7bLPI=</DigestValue>
      </Reference>
      <Reference URI="/xl/styles.xml?ContentType=application/vnd.openxmlformats-officedocument.spreadsheetml.styles+xml">
        <DigestMethod Algorithm="http://www.w3.org/2001/04/xmlenc#sha256"/>
        <DigestValue>ZrDs2YZMiYJ7EVhyfmsUHrCzO1s5MQjoYITnFELBiLI=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QPUSu6cU6UvT9ySNauxf0uR/tvlHX8GGPuVabrj3tTg=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5FyvtYV/l5zq41xKJuIVlGYhrWnHNtCWtsWTOVWJIns=</DigestValue>
      </Reference>
      <Reference URI="/xl/worksheets/sheet10.xml?ContentType=application/vnd.openxmlformats-officedocument.spreadsheetml.worksheet+xml">
        <DigestMethod Algorithm="http://www.w3.org/2001/04/xmlenc#sha256"/>
        <DigestValue>HAuTnb+vXwV0upUWiWPEK7HKHQvf6GOJY9UGfFXgsSY=</DigestValue>
      </Reference>
      <Reference URI="/xl/worksheets/sheet2.xml?ContentType=application/vnd.openxmlformats-officedocument.spreadsheetml.worksheet+xml">
        <DigestMethod Algorithm="http://www.w3.org/2001/04/xmlenc#sha256"/>
        <DigestValue>ehkf1v0FlaDF9kew4K3GQ0tYYbCKhZcWOxK9/Vk1vjY=</DigestValue>
      </Reference>
      <Reference URI="/xl/worksheets/sheet3.xml?ContentType=application/vnd.openxmlformats-officedocument.spreadsheetml.worksheet+xml">
        <DigestMethod Algorithm="http://www.w3.org/2001/04/xmlenc#sha256"/>
        <DigestValue>+wAwsZb+TGah+on3eq9FMY8PGZzOsHCgO00+U78GDTw=</DigestValue>
      </Reference>
      <Reference URI="/xl/worksheets/sheet4.xml?ContentType=application/vnd.openxmlformats-officedocument.spreadsheetml.worksheet+xml">
        <DigestMethod Algorithm="http://www.w3.org/2001/04/xmlenc#sha256"/>
        <DigestValue>dZoY+ZGQxk5Jl0jzRqH+0ttBbsFpnsA5eODFusHKndo=</DigestValue>
      </Reference>
      <Reference URI="/xl/worksheets/sheet5.xml?ContentType=application/vnd.openxmlformats-officedocument.spreadsheetml.worksheet+xml">
        <DigestMethod Algorithm="http://www.w3.org/2001/04/xmlenc#sha256"/>
        <DigestValue>xqPokHr+pmHqjkwkFM9kfe07JsTDgkBDbg2eATQNyD8=</DigestValue>
      </Reference>
      <Reference URI="/xl/worksheets/sheet6.xml?ContentType=application/vnd.openxmlformats-officedocument.spreadsheetml.worksheet+xml">
        <DigestMethod Algorithm="http://www.w3.org/2001/04/xmlenc#sha256"/>
        <DigestValue>xzmj7gOCTKzQumHZGNi6mL6rwKTvUYNemljArUCnYG8=</DigestValue>
      </Reference>
      <Reference URI="/xl/worksheets/sheet7.xml?ContentType=application/vnd.openxmlformats-officedocument.spreadsheetml.worksheet+xml">
        <DigestMethod Algorithm="http://www.w3.org/2001/04/xmlenc#sha256"/>
        <DigestValue>e3O5dbqPfMQRJ/UsINMOAqDCSx0GZe0cGt1bsSjbvss=</DigestValue>
      </Reference>
      <Reference URI="/xl/worksheets/sheet8.xml?ContentType=application/vnd.openxmlformats-officedocument.spreadsheetml.worksheet+xml">
        <DigestMethod Algorithm="http://www.w3.org/2001/04/xmlenc#sha256"/>
        <DigestValue>vsT1J8l0eMGQBT/Ah3aePsRDAZm+2nhEYXmJXDxo2dg=</DigestValue>
      </Reference>
      <Reference URI="/xl/worksheets/sheet9.xml?ContentType=application/vnd.openxmlformats-officedocument.spreadsheetml.worksheet+xml">
        <DigestMethod Algorithm="http://www.w3.org/2001/04/xmlenc#sha256"/>
        <DigestValue>uD8y37RkO11cco56EAnABlL5P7w+tZZ/w/Io9eHcY74=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2022-12-29T06:56:14Z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{156491FD-4810-4DBC-911D-1FE00E6EB646}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2022-12-29T06:56:14Z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nvAJDL7wDO/FN33GKNd2DJ7wBOAAqQAAAAAIjlogKI5aICdq4NcAAAAACDJ6duCQAAAAAAAAAAAAAAAAAAAAAAAACo+aICAAAAAAAAAAAAAAAAAAAAAAAAAAAAAAAAAAAAAAAAAAAAAAAAOMCYawAAAAAAy+8A6ftTdwAA7wAAAAAA9ftTd8meUmv1////AAAAAAAAAAAAAAAAkAEAAHWfUmucye8A3a9zdwAAFnaQye8AAAAAAJjJ7wAAAAAAAAAAAGG4cncAAAAACQAAALDK7wCwyu8AAAIAAPz///8BAAAAAAAAAAAAAAAAAAAAAAAAAAAAAADgqP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s5qsXAACiAr0ts26QG6FnNA6Ya4hTqQIoAgAA0Ae/AAgCAADQB78AZAAAAPQN7wAIAgAA0MyrF2AInBPoOt8XAAAAAAAAAAAAAL8AAgAAAAAAAABBAAAAAAC/AHwCvwAAAAAA/AEAAFwSvwAAAAAAAACiAlgSvwAAAIl3uAfvAK5eiXew5KsXrl6JdwAAAAAAAAAAEAyjAhAMowLMB+8AHy+nbgAAogIAAAAA/AEAANwH7wDdLqduAAAAAAcAAAAAAAAAYbhyd/wBAAAHAAAABAnvAAQJ7wAAAgAA/P///wEAAAAAAAAAAAAAAAAAAADgqP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MXqAfvAIwJ7wDO/FN3AKyiAgAAAAD3DQobOwAAAAAAAAAAAAAABQAAACEBAABAI7ATAAAAAFiMmhMAAAAA4MYBAcimmhMAAAAAWIyaE7CSuG4DAAAAuJK4bgEAAAAY8sYXvGrrbr0ts26QG6FnNA6Ya4hTqQL8CO8A6ftTdwAA7wACAAAA9ftTd/QN7wDg////AAAAAAAAAAAAAAAAkAEAAAAAAAEAAAAAYQByAGkAYQBsAAAAAAAAAAAAAAAAAAAABgAAAAAAAABhuHJ3AAAAAAYAAACsCO8ArAjvAAACAAD8////AQAAAAAAAAAAAAAAAAAAAOCo8gn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o+8AraZUd+EKAADAou8AAgwhDAIMDAAAAAAA/////+EKPf//////BCgAAAo9CgDcWLMXAAAAAAIMDP//////BCgAACEMAQDgBtkeAAAAAJw9pXZ5RFJ3AgwhDJyJ4BcBAAAA/////wAAAAAQKtQaLKfvAAAAAAAQKtQaAAAJGIpEUnfgBtkeAgwhDAEAAACcieAXECrUGgAAAAAAAAAAAgwMACyn7wACDAz//////wQoAAAhDAEA4AbZHgAAAACOJFZ3AgwhDKDDihMKAAAA/////wAAAAAQAAAAAwEAAHghAQAcAAABAgwhD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zJ7wCQy+8AzvxTd9xijXdgye8ATgAKkAAAAACI5aICiOWiAnauDXAAAAAAgyenbgkAAAAAAAAAAAAAAAAAAAAAAAAAqPmiAgAAAAAAAAAAAAAAAAAAAAAAAAAAAAAAAAAAAAAAAAAAAAAAADjAmGsAAAAAAMvvAOn7U3cAAO8AAAAAAPX7U3fJnlJr9f///wAAAAAAAAAAAAAAAJABAAB1n1JrnMnvAN2vc3cAABZ2kMnvAAAAAACYye8AAAAAAAAAAABhuHJ3AAAAAAkAAACwyu8AsMrvAAACAAD8////AQAAAAAAAAAAAAAAAAAAAAAAAAAAAAAA4Kjy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5qsXAACiAr0ts26QG6FnNA6Ya4hTqQIoAgAA0Ae/AAgCAADQB78AZAAAAPQN7wAIAgAA0MyrF2AInBPoOt8XAAAAAAAAAAAAAL8AAgAAAAAAAABBAAAAAAC/AHwCvwAAAAAA/AEAAFwSvwAAAAAAAACiAlgSvwAAAIl3uAfvAK5eiXew5KsXrl6JdwAAAAAAAAAAEAyjAhAMowLMB+8AHy+nbgAAogIAAAAA/AEAANwH7wDdLqduAAAAAAcAAAAAAAAAYbhyd/wBAAAHAAAABAnvAAQJ7wAAAgAA/P///wEAAAAAAAAAAAAAAAAAAADgqP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MXqAfvAIwJ7wDO/FN3AKyiAgAAAAD3DQobOwAAAAAAAAAAAAAABQAAACEBAABAI7ATAAAAAFiMmhMAAAAA4MYBAcimmhMAAAAAWIyaE7CSuG4DAAAAuJK4bgEAAAAY8sYXvGrrbr0ts26QG6FnNA6Ya4hTqQL8CO8A6ftTdwAA7wACAAAA9ftTd/QN7wDg////AAAAAAAAAAAAAAAAkAEAAAAAAAEAAAAAYQByAGkAYQBsAAAAAAAAAAAAAAAAAAAABgAAAAAAAABhuHJ3AAAAAAYAAACsCO8ArAjvAAACAAD8////AQAAAAAAAAAAAAAAAAAAAOCo8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o+8AraZUd+EKAADAou8AiREhxYkRxQAAAAAAXk7FbuEKPf//////BCgAAAo9CgDcWLMXAAAAAIkRxf//////BCgAACHFAQDgBtkeAAAAAJw9pXZ5RFJ3iREhxZyJ4BcBAAAA/////wAAAADIrdQaLKfvAAAAAADIrdQaAAAJGIpEUnfgBtkeiREhxQEAAACcieAXyK3UGgAAAAAAAAAAiRHFACyn7wCJEcX//////wQoAAAhxQEA4AbZHgAAAACOJFZ3iREhxag+3RcRAAAA/////wAAAAAQAAAAAwEAAHghAQAcAAABiREhx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w/CS0q2o/Zh92xr3V5dnbLu6HnqNhaF53lFi9o/iDcs=</DigestValue>
    </Reference>
    <Reference Type="http://www.w3.org/2000/09/xmldsig#Object" URI="#idOfficeObject">
      <DigestMethod Algorithm="http://www.w3.org/2001/04/xmlenc#sha256"/>
      <DigestValue>4tzQ5RezfS3Sqz/hc9ZgTsAViTaRa02cnxEnl0+lJN4=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72XBlisyMzXUgAnk6w+xTTmTIqqoG0KNyPXCGAlLT+E=</DigestValue>
    </Reference>
    <Reference Type="http://www.w3.org/2000/09/xmldsig#Object" URI="#idValidSigLnImg">
      <DigestMethod Algorithm="http://www.w3.org/2001/04/xmlenc#sha256"/>
      <DigestValue>fqtuxpfwMTflie7gRiT8GmkLuVI7g+fHnGL4+s4zcQs=</DigestValue>
    </Reference>
    <Reference Type="http://www.w3.org/2000/09/xmldsig#Object" URI="#idInvalidSigLnImg">
      <DigestMethod Algorithm="http://www.w3.org/2001/04/xmlenc#sha256"/>
      <DigestValue>wUCiHfEq6sTPyBhf8hea7y5ytDxZF4mrgD/4hv1MYPw=</DigestValue>
    </Reference>
  </SignedInfo>
  <SignatureValue>d+cTL2bTLERhx+4Fs14+nR48n0MHiDV7ZhrG3nGV3OiobjVS6+Xo3m1z4Az62joBEhicBEaa8wPd
HS0YYsiIU1wAZ/OOKQ58Z24bUk8uZcDc5AAgTQBuHsBdXmoO+iB2/nBGtZF2Y617IENOB+AOcbVV
ClBLwIYfd5IvYpFgsZe7YXZ55smFQQd3jaM6UWXDTxBkJLd/s6Z6B0PgqTcWi1P+1S/rPcaQoR+I
qRRPuKMF3hc7oIzvZFTo/UAqKbFAEcCMqjysgQz/sbLRh0ycZvkm4UIArwTaNX2s7HA7f6Ygzt98
pDZ2BiYRwT/hfKq1BhPnC2pH0PpZ3Ln7EDFRKA==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256"/>
        <DigestValue>biCErOGXNyND58iCuwr4TIfUTzC10rAVxfffr+BKe1A=</DigestValue>
      </Reference>
      <Reference URI="/xl/calcChain.xml?ContentType=application/vnd.openxmlformats-officedocument.spreadsheetml.calcChain+xml">
        <DigestMethod Algorithm="http://www.w3.org/2001/04/xmlenc#sha256"/>
        <DigestValue>K3IjFGcf7Rxy5qGU0tI5MxHMawL1z7mFpwn80jQ2kCA=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riBQWKtWsvD9WKwbNt59Uka/RK2qlIHro+7IL5fQSms=</DigestValue>
      </Reference>
      <Reference URI="/xl/drawings/vmlDrawing2.vml?ContentType=application/vnd.openxmlformats-officedocument.vmlDrawing">
        <DigestMethod Algorithm="http://www.w3.org/2001/04/xmlenc#sha256"/>
        <DigestValue>ilAlwvZjrZRAzrpfFP5IdlVuAg7WdZpmk1ThR+VgHb4=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eLoqVx+SETXYjOgOu9ssEGXCOgZcD1hcaOEa+S2R3r8=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pHfRVDOWc56rkDFwdG3wOe5NiLaSdRzW9+R/CxKxE5E=</DigestValue>
      </Reference>
      <Reference URI="/xl/media/image2.emf?ContentType=image/x-emf">
        <DigestMethod Algorithm="http://www.w3.org/2001/04/xmlenc#sha256"/>
        <DigestValue>VS7e3Y/yuQ5BzFxguZU74FlVQM2Pc2HRqdOfHq4CUVU=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T2uHHcD95BBcrxJbTA0LmbQMwGPM7nHrwwiF3hrrzIE=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o1pLxeU5oN0mMJ3GBtJqcdr7XaJycGsQ5Dl16F7bLPI=</DigestValue>
      </Reference>
      <Reference URI="/xl/styles.xml?ContentType=application/vnd.openxmlformats-officedocument.spreadsheetml.styles+xml">
        <DigestMethod Algorithm="http://www.w3.org/2001/04/xmlenc#sha256"/>
        <DigestValue>ZrDs2YZMiYJ7EVhyfmsUHrCzO1s5MQjoYITnFELBiLI=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QPUSu6cU6UvT9ySNauxf0uR/tvlHX8GGPuVabrj3tTg=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5FyvtYV/l5zq41xKJuIVlGYhrWnHNtCWtsWTOVWJIns=</DigestValue>
      </Reference>
      <Reference URI="/xl/worksheets/sheet10.xml?ContentType=application/vnd.openxmlformats-officedocument.spreadsheetml.worksheet+xml">
        <DigestMethod Algorithm="http://www.w3.org/2001/04/xmlenc#sha256"/>
        <DigestValue>HAuTnb+vXwV0upUWiWPEK7HKHQvf6GOJY9UGfFXgsSY=</DigestValue>
      </Reference>
      <Reference URI="/xl/worksheets/sheet2.xml?ContentType=application/vnd.openxmlformats-officedocument.spreadsheetml.worksheet+xml">
        <DigestMethod Algorithm="http://www.w3.org/2001/04/xmlenc#sha256"/>
        <DigestValue>ehkf1v0FlaDF9kew4K3GQ0tYYbCKhZcWOxK9/Vk1vjY=</DigestValue>
      </Reference>
      <Reference URI="/xl/worksheets/sheet3.xml?ContentType=application/vnd.openxmlformats-officedocument.spreadsheetml.worksheet+xml">
        <DigestMethod Algorithm="http://www.w3.org/2001/04/xmlenc#sha256"/>
        <DigestValue>+wAwsZb+TGah+on3eq9FMY8PGZzOsHCgO00+U78GDTw=</DigestValue>
      </Reference>
      <Reference URI="/xl/worksheets/sheet4.xml?ContentType=application/vnd.openxmlformats-officedocument.spreadsheetml.worksheet+xml">
        <DigestMethod Algorithm="http://www.w3.org/2001/04/xmlenc#sha256"/>
        <DigestValue>dZoY+ZGQxk5Jl0jzRqH+0ttBbsFpnsA5eODFusHKndo=</DigestValue>
      </Reference>
      <Reference URI="/xl/worksheets/sheet5.xml?ContentType=application/vnd.openxmlformats-officedocument.spreadsheetml.worksheet+xml">
        <DigestMethod Algorithm="http://www.w3.org/2001/04/xmlenc#sha256"/>
        <DigestValue>xqPokHr+pmHqjkwkFM9kfe07JsTDgkBDbg2eATQNyD8=</DigestValue>
      </Reference>
      <Reference URI="/xl/worksheets/sheet6.xml?ContentType=application/vnd.openxmlformats-officedocument.spreadsheetml.worksheet+xml">
        <DigestMethod Algorithm="http://www.w3.org/2001/04/xmlenc#sha256"/>
        <DigestValue>xzmj7gOCTKzQumHZGNi6mL6rwKTvUYNemljArUCnYG8=</DigestValue>
      </Reference>
      <Reference URI="/xl/worksheets/sheet7.xml?ContentType=application/vnd.openxmlformats-officedocument.spreadsheetml.worksheet+xml">
        <DigestMethod Algorithm="http://www.w3.org/2001/04/xmlenc#sha256"/>
        <DigestValue>e3O5dbqPfMQRJ/UsINMOAqDCSx0GZe0cGt1bsSjbvss=</DigestValue>
      </Reference>
      <Reference URI="/xl/worksheets/sheet8.xml?ContentType=application/vnd.openxmlformats-officedocument.spreadsheetml.worksheet+xml">
        <DigestMethod Algorithm="http://www.w3.org/2001/04/xmlenc#sha256"/>
        <DigestValue>vsT1J8l0eMGQBT/Ah3aePsRDAZm+2nhEYXmJXDxo2dg=</DigestValue>
      </Reference>
      <Reference URI="/xl/worksheets/sheet9.xml?ContentType=application/vnd.openxmlformats-officedocument.spreadsheetml.worksheet+xml">
        <DigestMethod Algorithm="http://www.w3.org/2001/04/xmlenc#sha256"/>
        <DigestValue>uD8y37RkO11cco56EAnABlL5P7w+tZZ/w/Io9eHcY74=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2022-12-29T06:56:36Z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{2B55796C-1603-4E5D-A87A-CC8FE77B9BA0}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2022-12-29T06:56:36Z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nvAJDL7wDO/FN33GKNd2DJ7wBOAAqQAAAAAIjlogKI5aICdq4NcAAAAACDJ6duCQAAAAAAAAAAAAAAAAAAAAAAAACo+aICAAAAAAAAAAAAAAAAAAAAAAAAAAAAAAAAAAAAAAAAAAAAAAAAOMCYawAAAAAAy+8A6ftTdwAA7wAAAAAA9ftTd8meUmv1////AAAAAAAAAAAAAAAAkAEAAHWfUmucye8A3a9zdwAAFnaQye8AAAAAAJjJ7wAAAAAAAAAAAGG4cncAAAAACQAAALDK7wCwyu8AAAIAAPz///8BAAAAAAAAAAAAAAAAAAAAAAAAAAAAAADgqP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s5qsXAACiAr0ts26QG6FnNA6Ya4hTqQIoAgAA0Ae/AAgCAADQB78AZAAAAPQN7wAIAgAA0MyrF2AInBPoOt8XAAAAAAAAAAAAAL8AAgAAAAAAAABBAAAAAAC/AHwCvwAAAAAA/AEAAFwSvwAAAAAAAACiAlgSvwAAAIl3uAfvAK5eiXew5KsXrl6JdwAAAAAAAAAAEAyjAhAMowLMB+8AHy+nbgAAogIAAAAA/AEAANwH7wDdLqduAAAAAAcAAAAAAAAAYbhyd/wBAAAHAAAABAnvAAQJ7wAAAgAA/P///wEAAAAAAAAAAAAAAAAAAADgqP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MXqAfvAIwJ7wDO/FN3AKyiAgAAAAD3DQobOwAAAAAAAAAAAAAABQAAACEBAABAI7ATAAAAAFiMmhMAAAAA4MYBAcimmhMAAAAAWIyaE7CSuG4DAAAAuJK4bgEAAAAY8sYXvGrrbr0ts26QG6FnNA6Ya4hTqQL8CO8A6ftTdwAA7wACAAAA9ftTd/QN7wDg////AAAAAAAAAAAAAAAAkAEAAAAAAAEAAAAAYQByAGkAYQBsAAAAAAAAAAAAAAAAAAAABgAAAAAAAABhuHJ3AAAAAAYAAACsCO8ArAjvAAACAAD8////AQAAAAAAAAAAAAAAAAAAAOCo8gn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ou8AraZUd+EKAADgoe8AvxMhLr8TLgAAAAAAXk7FbuEKPf//////BCgAAAo9CgDcWLMXAAAAAL8TLv//////BCgAACEuAQDAAicZAAAAAJw9pXZ5RFJ3vxMhLpyJ4BcBAAAA/////wAAAAA4atUaTKbvAAAAAAA4atUaAADiGopEUnfAAicZvxMhLgEAAACcieAXOGrVGgAAAAAAAAAAvxMuAEym7wC/Ey7//////wQoAAAhLgEAwAInGQAAAACOJFZ3vxMhLuB6yxcKAAAA/////wAAAAAQAAAAAwEAAHghAQAcAAABvxMhL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zJ7wCQy+8AzvxTd9xijXdgye8ATgAKkAAAAACI5aICiOWiAnauDXAAAAAAgyenbgkAAAAAAAAAAAAAAAAAAAAAAAAAqPmiAgAAAAAAAAAAAAAAAAAAAAAAAAAAAAAAAAAAAAAAAAAAAAAAADjAmGsAAAAAAMvvAOn7U3cAAO8AAAAAAPX7U3fJnlJr9f///wAAAAAAAAAAAAAAAJABAAB1n1JrnMnvAN2vc3cAABZ2kMnvAAAAAACYye8AAAAAAAAAAABhuHJ3AAAAAAkAAACwyu8AsMrvAAACAAD8////AQAAAAAAAAAAAAAAAAAAAAAAAAAAAAAA4Kjy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5qsXAACiAr0ts26QG6FnNA6Ya4hTqQIoAgAA0Ae/AAgCAADQB78AZAAAAPQN7wAIAgAA0MyrF2AInBPoOt8XAAAAAAAAAAAAAL8AAgAAAAAAAABBAAAAAAC/AHwCvwAAAAAA/AEAAFwSvwAAAAAAAACiAlgSvwAAAIl3uAfvAK5eiXew5KsXrl6JdwAAAAAAAAAAEAyjAhAMowLMB+8AHy+nbgAAogIAAAAA/AEAANwH7wDdLqduAAAAAAcAAAAAAAAAYbhyd/wBAAAHAAAABAnvAAQJ7wAAAgAA/P///wEAAAAAAAAAAAAAAAAAAADgqP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MXqAfvAIwJ7wDO/FN3AKyiAgAAAAD3DQobOwAAAAAAAAAAAAAABQAAACEBAABAI7ATAAAAAFiMmhMAAAAA4MYBAcimmhMAAAAAWIyaE7CSuG4DAAAAuJK4bgEAAAAY8sYXvGrrbr0ts26QG6FnNA6Ya4hTqQL8CO8A6ftTdwAA7wACAAAA9ftTd/QN7wDg////AAAAAAAAAAAAAAAAkAEAAAAAAAEAAAAAYQByAGkAYQBsAAAAAAAAAAAAAAAAAAAABgAAAAAAAABhuHJ3AAAAAAYAAACsCO8ArAjvAAACAAD8////AQAAAAAAAAAAAAAAAAAAAOCo8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ou8AraZUd+EKAADgoe8ALQoh6C0K6AAAAAAAXk7FbuEKPf//////BCgAAAo9CgDcWLMXAAAAAC0K6P//////BCgAACHoAQDAAicZAAAAAJw9pXZ5RFJ3LQoh6JyJ4BcBAAAA/////wAAAADQ7dQaTKbvAAAAAADQ7dQaAADiGopEUnfAAicZLQoh6AEAAACcieAX0O3UGgAAAAAAAAAALQroAEym7wAtCuj//////wQoAAAh6AEAwAInGQAAAACOJFZ3LQoh6Eij4BoRAAAA/////wAAAAAQAAAAAwEAAHghAQAcAAABLQoh6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tiv</vt:lpstr>
      <vt:lpstr>Տեղեկանք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2022-12-21T10:41:06Z</cp:lastPrinted>
  <dcterms:created xsi:type="dcterms:W3CDTF">1996-10-14T23:33:28Z</dcterms:created>
  <dcterms:modified xsi:type="dcterms:W3CDTF">2022-12-23T11:58:48Z</dcterms:modified>
</cp:coreProperties>
</file>